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NHGIADAT\guiso\Cumgar\"/>
    </mc:Choice>
  </mc:AlternateContent>
  <bookViews>
    <workbookView xWindow="-108" yWindow="-108" windowWidth="23256" windowHeight="12576"/>
  </bookViews>
  <sheets>
    <sheet name="NNP" sheetId="1" r:id="rId1"/>
    <sheet name="PNN" sheetId="2" r:id="rId2"/>
  </sheets>
  <definedNames>
    <definedName name="_xlnm._FilterDatabase" localSheetId="1" hidden="1">PNN!$A$4:$J$56</definedName>
    <definedName name="_xlnm.Print_Area" localSheetId="0">NNP!$A$1:$E$65</definedName>
    <definedName name="_xlnm.Print_Area" localSheetId="1">PNN!$A$1:$J$62</definedName>
    <definedName name="_xlnm.Print_Titles" localSheetId="1">PNN!$3:$4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17" i="1" l="1"/>
  <c r="G16" i="1"/>
  <c r="G28" i="1"/>
  <c r="G27" i="1"/>
  <c r="G26" i="1"/>
  <c r="G25" i="1"/>
  <c r="Q90" i="1" l="1"/>
  <c r="Q87" i="1"/>
</calcChain>
</file>

<file path=xl/sharedStrings.xml><?xml version="1.0" encoding="utf-8"?>
<sst xmlns="http://schemas.openxmlformats.org/spreadsheetml/2006/main" count="189" uniqueCount="120">
  <si>
    <t>STT</t>
  </si>
  <si>
    <t>Tên đường</t>
  </si>
  <si>
    <t>Đoạn đường</t>
  </si>
  <si>
    <t xml:space="preserve">Từ </t>
  </si>
  <si>
    <t>Đến</t>
  </si>
  <si>
    <t>1. Giá đất trồng lúa nước 2 vụ:</t>
  </si>
  <si>
    <t>3. Giá đất trồng cây lâu năm:</t>
  </si>
  <si>
    <t>4. Giá đất rừng sản xuất:</t>
  </si>
  <si>
    <t>5. Giá đất nuôi trồng thủy sản:</t>
  </si>
  <si>
    <t>Ghi chú</t>
  </si>
  <si>
    <t>2. Giá đất trồng cây hàng năm khác</t>
  </si>
  <si>
    <t>Mức giá QĐ 13</t>
  </si>
  <si>
    <t>Vào sâu 200m</t>
  </si>
  <si>
    <t>Các lô đất trong khu vực chợ</t>
  </si>
  <si>
    <t xml:space="preserve">Giáp ranh giới phường Cư Bao </t>
  </si>
  <si>
    <t>Đường thứ nhất</t>
  </si>
  <si>
    <t>Buôn Cuôr Đăng A, Cuôr Đăng B, buôn Kroa B, buôn Kroa C</t>
  </si>
  <si>
    <t>buôn Ko Hneh</t>
  </si>
  <si>
    <t>Đường thứ hai</t>
  </si>
  <si>
    <t>Vào sâu 400m</t>
  </si>
  <si>
    <t>Hết đường buôn Aring</t>
  </si>
  <si>
    <t>Quốc lộ 14</t>
  </si>
  <si>
    <t>Ngã ba buôn Aring</t>
  </si>
  <si>
    <t>Ngã ba đường đi buôn Kroa A</t>
  </si>
  <si>
    <t>Từ Quốc lộ 14</t>
  </si>
  <si>
    <t>Đường ngang liên thôn thôn An Phú, thôn Tân Phú</t>
  </si>
  <si>
    <t>Cổng chào buôn Tah B</t>
  </si>
  <si>
    <t>Ngã tư nhà ông Y Jeny Ayŭn</t>
  </si>
  <si>
    <t>Cầu buôn Croa A</t>
  </si>
  <si>
    <t xml:space="preserve">6. Giá đất nông nghiệp khác </t>
  </si>
  <si>
    <t>7. Giá đất chăn nuôi tập trung</t>
  </si>
  <si>
    <t>Giá đất QĐ 13 
 (đồng)</t>
  </si>
  <si>
    <t>Đường liên xã  (Cuôr Đăng cũ)</t>
  </si>
  <si>
    <t>Đường song song Quốc Lộ 14  (Cuôr Đăng cũ)</t>
  </si>
  <si>
    <t>Đường thuộc khu tái định cư   (mặt tiếp giáp đường N2)</t>
  </si>
  <si>
    <t>Đường ngang Quốc lộ 14 (Cuôr Đăng cũ)</t>
  </si>
  <si>
    <t>Quốc lộ 14  (trừ khu vực đã có)</t>
  </si>
  <si>
    <t>Đường thuộc khu tái định cư  (mặt tiếp giáp đường N1)</t>
  </si>
  <si>
    <t>Khu vực chợ (Cuôr Đăng cũ)</t>
  </si>
  <si>
    <t>Khu dân cư buôn Cuôr Đăng A, Cuôr Đăng B, buôn Kroa B, buôn Kroa C, buôn Ko Hneh (Cuôr Đăng cũ)</t>
  </si>
  <si>
    <t>Đường vào buôn Aring (Cuôr Đăng cũ)</t>
  </si>
  <si>
    <t>Ngã ba  (đường tránh đông)</t>
  </si>
  <si>
    <t>Đường bê tông thứ nhất  (hết thửa đất số 53, tờ bản đồ số 65)</t>
  </si>
  <si>
    <t>Đường dãy 1 song song QL14  (hết thửa đất số 103, tờ bản đồ số 65)</t>
  </si>
  <si>
    <t>Đường trung tâm xã (Xã Ea Drơng cũ)</t>
  </si>
  <si>
    <t>Ngã ba nhà ông Tâm  (buôn Yông)</t>
  </si>
  <si>
    <t>Hết ngã tư nhà ông Y Yăk Niê  (buôn Tah)</t>
  </si>
  <si>
    <t>Khu dân cư buôn Tar A, B  (Khu trung tâm xã)  (Xã Ea Drơng cũ)</t>
  </si>
  <si>
    <t>Điểm khu dân cư thôn Nam Kỳ (Xã Ea Drơng cũ)</t>
  </si>
  <si>
    <t>Khu dân cư còn lại thôn Tân Phú, thôn An Phú (Xã Ea Drơng cũ)</t>
  </si>
  <si>
    <t>Khu dân cư còn lại thôn Phú Thành, thôn Đoàn Kết. thôn Phú Phong  (Xã Ea Drơng cũ)</t>
  </si>
  <si>
    <t>Khu dân cư còn lại buôn Yông (Xã Ea Drơng cũ)</t>
  </si>
  <si>
    <t>Khu vực còn lại (Xã Ea Drơng cũ)</t>
  </si>
  <si>
    <t>Khu dân cư còn lại buôn Yông B (Xã Ea Drơng cũ)</t>
  </si>
  <si>
    <t>Khu dân cư còn lại thôn Tân Sơn (Xã Ea Drơng cũ)</t>
  </si>
  <si>
    <t>Đường trung tâm đi xã Hòa Thuận (Xã Ea Drơng cũ)</t>
  </si>
  <si>
    <t>Ngã ba đường nhà ông Y Yung Byă  (bắt đầu khu dân cư buôn Kroa A)</t>
  </si>
  <si>
    <t>Khu dân cư buôn Aring (Cuôr Đăng cũ)</t>
  </si>
  <si>
    <t>Khu dân cư còn lại buôn Kroa A (Xã Ea Drơng cũ)</t>
  </si>
  <si>
    <t>Điểm dân cư mới buôn Gram B (Xã Ea Drơng cũ)</t>
  </si>
  <si>
    <t>Khu dân cư còn lại buôn Tah (Xã Ea Drơng cũ)</t>
  </si>
  <si>
    <t>Ranh giới phường Tân An</t>
  </si>
  <si>
    <t xml:space="preserve">Quốc lộ 14 </t>
  </si>
  <si>
    <t>Cổng chào Knoa C</t>
  </si>
  <si>
    <t>Ngã 3 thép Hoàng Sa</t>
  </si>
  <si>
    <t>Cổng chào Buôn Cuôr Đăng A</t>
  </si>
  <si>
    <t>Đường vào nghĩa địa</t>
  </si>
  <si>
    <t>Cây xăng Hồng Thu</t>
  </si>
  <si>
    <t>Hết khu công nghiệp</t>
  </si>
  <si>
    <t>Đầu thôn Phú Thành</t>
  </si>
  <si>
    <t>Ngã tư kho NS Tây Nguyên</t>
  </si>
  <si>
    <t xml:space="preserve">Quốc lộ 14  </t>
  </si>
  <si>
    <t>Ngã tư Buôn Kroa B, buôn Kroa C</t>
  </si>
  <si>
    <t>VT1:
Mặt đường chính</t>
  </si>
  <si>
    <t>VT4:
Hẻm &lt;2m
hoặc các hẻm thuộc vị trí 2, 3 nêu trên.</t>
  </si>
  <si>
    <t xml:space="preserve">Tuyến đường Hồ Chí Minh đoạn tránh đông </t>
  </si>
  <si>
    <t xml:space="preserve">Đường vào Công ty cà phê Thắng Lợi  </t>
  </si>
  <si>
    <t>Ngã ba (tiếp giáp đường tránh đông)</t>
  </si>
  <si>
    <t>Ngã ba (tiếp giáp đường tránh Đông)</t>
  </si>
  <si>
    <t>Giáp ranh xã Ea Knuêc</t>
  </si>
  <si>
    <t xml:space="preserve">Hết nhà máy chế biến cao su </t>
  </si>
  <si>
    <t>Ngã tư thao trường bắn</t>
  </si>
  <si>
    <t>Ranh giới xã Quảng phú</t>
  </si>
  <si>
    <t>400 m trở lên</t>
  </si>
  <si>
    <t>Đường ngang QL 14 (đường rẽ vào khu dân cư thôn Phú Thành)</t>
  </si>
  <si>
    <t>Vào sâu 200 m</t>
  </si>
  <si>
    <t>Hết khu dân cư</t>
  </si>
  <si>
    <t xml:space="preserve">Vào sâu 200m </t>
  </si>
  <si>
    <t xml:space="preserve">Vào sâu 200m  </t>
  </si>
  <si>
    <t xml:space="preserve">Vào sâu 400m  </t>
  </si>
  <si>
    <t>DỰ THẢO BẢNG GIÁ ĐẤT XÃ CUÔR ĐĂNG, TỈNH ĐẮK LẮK</t>
  </si>
  <si>
    <t>(Gồm xã Cuôr Đăng, Ea Đrơng cũ)</t>
  </si>
  <si>
    <t>Đường ngang Quốc lộ 14 (đường rẽ vào khu dân cư) thôn An Phú, thôn Tân Phú (Xã Ea Drơng cũ)
Các đường tiếp giáp với Quốc lộ 14 (Thôn An Phú, Thôn Tân Phú, thôn Phú Thành)</t>
  </si>
  <si>
    <t xml:space="preserve">9. Giá đất thương mại dịch vụ </t>
  </si>
  <si>
    <t>- Giá đất thương mại dịch vụ: được tính bằng 40% giá đất ở liền kề.</t>
  </si>
  <si>
    <t>- Giá đất được xác định theo giá đất ở liền kề và được điều chỉnh theo chiều sâu của thửa đất từ 100% đến 60% theo giá đất được áp dụng. Theo quy định của Điểu 6 Quyết định 22/2020/QĐ-UBND</t>
  </si>
  <si>
    <t>10. Giá đất sản xuất kinh doanh phi nông nghiệp</t>
  </si>
  <si>
    <t>- Giá đất sản xuất, kinh doanh phi nông nghiệp không phải là đất thương mại, dịch vụ: được tính bằng 40% giá đất ở liền kề.</t>
  </si>
  <si>
    <t>8. Giá đất ở tại nông thôn xã Cuôr Đăng</t>
  </si>
  <si>
    <t>VT1: Buôn Gram B, buôn Tah, buôn Tah B, buôn Yông B, thôn Tân Sơn, Buôn Aring</t>
  </si>
  <si>
    <t>VT2: (các thôn còn lại)</t>
  </si>
  <si>
    <t xml:space="preserve">VT3: </t>
  </si>
  <si>
    <t xml:space="preserve">VT4: </t>
  </si>
  <si>
    <t>VT1: Buôn Kroa C, buôn Kroa B, buôn Cuôr Đăng A, buôn Cuôr Đăng B, buôn Koneh</t>
  </si>
  <si>
    <t>VT2: Thôn An Phú, thôn Tân Phú, thôn Phú Thành, thôn Đoàn Kết, buôn Gram B, buôn Tah, buôn Tah B, buôn Yông</t>
  </si>
  <si>
    <t>VT3: Thôn Tân Sơn, thôn Nam Kỳ, buôn Yông B</t>
  </si>
  <si>
    <t>VT4:  KV còn lại xã Ea Drơng Đăng cũ</t>
  </si>
  <si>
    <t>VT1: Buôn Kroa C, buôn Kroa B, buôn Cuôr Đăng A, buôn Cuôr Đăng B, buôn Koneh và các KV còn lại xã Cuôr Đăng cũ</t>
  </si>
  <si>
    <t>VT2: Thôn An Phú, thôn Tân Phú, thôn Phú Thành, thôn Đoàn Kết, buôn Gram B, buôn Tah, buôn Tah B, buôn Yông) và các KV còn lại xã Cuôr Đăng cũ</t>
  </si>
  <si>
    <t>VT4: (các KV còn lại xã Ea Drơng Đăng cũ)</t>
  </si>
  <si>
    <t xml:space="preserve">VT1: </t>
  </si>
  <si>
    <t xml:space="preserve">VT2: </t>
  </si>
  <si>
    <t>VT4:</t>
  </si>
  <si>
    <t>VT4: các KV còn lại xã Ea Drơng Đăng cũ</t>
  </si>
  <si>
    <t>Giá đất đề xuất</t>
  </si>
  <si>
    <r>
      <t>Các vị trí (</t>
    </r>
    <r>
      <rPr>
        <i/>
        <sz val="24"/>
        <color theme="1"/>
        <rFont val="Times New Roman"/>
        <family val="1"/>
      </rPr>
      <t>về khoảng cách đến nơi tiêu thụ, giao thông, điều kiện thủy lợi</t>
    </r>
  </si>
  <si>
    <t>Giá đất đề xuất (đồng)</t>
  </si>
  <si>
    <r>
      <t>Ghi chú</t>
    </r>
    <r>
      <rPr>
        <sz val="24"/>
        <color theme="1"/>
        <rFont val="Arial"/>
        <family val="2"/>
      </rPr>
      <t>: Đối với đất trồng lúa 1 vụ. Giá đất tính bằng 70% giá đất lúa 2 vụ trở lên theo từng vị trí trên địa bàn xã</t>
    </r>
  </si>
  <si>
    <t>VT2:
Hẻm &gt;4m</t>
  </si>
  <si>
    <t>VT3: 
Hẻm 2-4m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</si>
</sst>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_(* #,##0_);_(* \(#,##0\);_(* &quot;-&quot;?_);_(@_)"/>
  </numFmts>
  <fonts count="20" x14ac:knownFonts="1">
    <font>
      <sz val="11"/>
      <color theme="1"/>
      <name val="Calibri"/>
      <family val="2"/>
      <scheme val="minor"/>
    </font>
    <font>
      <sz val="11"/>
      <color theme="1"/>
      <name val="Calibri"/>
      <family val="2"/>
      <scheme val="minor"/>
    </font>
    <font>
      <sz val="14"/>
      <color theme="1"/>
      <name val="Times New Roman"/>
      <family val="1"/>
    </font>
    <font>
      <sz val="14"/>
      <color rgb="FFFF0000"/>
      <name val="Times New Roman"/>
      <family val="1"/>
    </font>
    <font>
      <sz val="10"/>
      <color theme="1"/>
      <name val="Arial"/>
      <family val="2"/>
    </font>
    <font>
      <sz val="10"/>
      <color rgb="FFFF0000"/>
      <name val="Arial"/>
      <family val="2"/>
    </font>
    <font>
      <sz val="11"/>
      <color rgb="FFFF0000"/>
      <name val="Calibri"/>
      <family val="2"/>
      <scheme val="minor"/>
    </font>
    <font>
      <sz val="14"/>
      <color theme="4"/>
      <name val="Times New Roman"/>
      <family val="1"/>
    </font>
    <font>
      <sz val="12"/>
      <color rgb="FFFF0000"/>
      <name val="Calibri"/>
      <family val="2"/>
      <scheme val="minor"/>
    </font>
    <font>
      <sz val="12"/>
      <name val="Times New Roman"/>
      <family val="1"/>
    </font>
    <font>
      <sz val="8"/>
      <name val="Calibri"/>
      <family val="2"/>
      <scheme val="minor"/>
    </font>
    <font>
      <b/>
      <sz val="16"/>
      <name val="Times New Roman"/>
      <family val="1"/>
    </font>
    <font>
      <sz val="16"/>
      <name val="Times New Roman"/>
      <family val="1"/>
    </font>
    <font>
      <b/>
      <sz val="12"/>
      <name val="Times New Roman"/>
      <family val="1"/>
    </font>
    <font>
      <b/>
      <sz val="24"/>
      <name val="Times New Roman"/>
      <family val="1"/>
    </font>
    <font>
      <b/>
      <sz val="24"/>
      <color theme="1"/>
      <name val="Times New Roman"/>
      <family val="1"/>
    </font>
    <font>
      <sz val="24"/>
      <color theme="1"/>
      <name val="Times New Roman"/>
      <family val="1"/>
    </font>
    <font>
      <i/>
      <sz val="24"/>
      <color theme="1"/>
      <name val="Times New Roman"/>
      <family val="1"/>
    </font>
    <font>
      <b/>
      <sz val="24"/>
      <color theme="1"/>
      <name val="Arial"/>
      <family val="2"/>
    </font>
    <font>
      <sz val="24"/>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84">
    <xf numFmtId="0" fontId="0" fillId="0" borderId="0" xfId="0"/>
    <xf numFmtId="0" fontId="2" fillId="0" borderId="0" xfId="0" applyFont="1"/>
    <xf numFmtId="43" fontId="2" fillId="0" borderId="0" xfId="1" applyFont="1" applyBorder="1" applyAlignment="1">
      <alignment horizontal="center"/>
    </xf>
    <xf numFmtId="165" fontId="2" fillId="0" borderId="0" xfId="0" applyNumberFormat="1" applyFont="1"/>
    <xf numFmtId="0" fontId="7" fillId="0" borderId="1" xfId="0" applyFont="1" applyBorder="1"/>
    <xf numFmtId="0" fontId="4" fillId="0" borderId="0" xfId="0" applyFont="1" applyAlignment="1">
      <alignment horizontal="center" vertical="center" wrapText="1"/>
    </xf>
    <xf numFmtId="3" fontId="2" fillId="0" borderId="0" xfId="0" applyNumberFormat="1" applyFont="1" applyAlignment="1">
      <alignment horizontal="center"/>
    </xf>
    <xf numFmtId="0" fontId="4" fillId="0" borderId="0" xfId="0" applyFont="1" applyAlignment="1">
      <alignment vertical="center" wrapText="1"/>
    </xf>
    <xf numFmtId="3" fontId="4" fillId="0" borderId="0" xfId="0" applyNumberFormat="1" applyFont="1" applyAlignment="1">
      <alignment horizontal="center" vertical="center" wrapText="1"/>
    </xf>
    <xf numFmtId="165" fontId="7" fillId="0" borderId="0" xfId="0" applyNumberFormat="1" applyFont="1" applyAlignment="1">
      <alignment horizontal="center" wrapText="1"/>
    </xf>
    <xf numFmtId="3" fontId="8" fillId="0" borderId="0" xfId="0" applyNumberFormat="1" applyFont="1" applyAlignment="1">
      <alignment horizontal="center"/>
    </xf>
    <xf numFmtId="0" fontId="6" fillId="0" borderId="0" xfId="0" applyFont="1"/>
    <xf numFmtId="0" fontId="3" fillId="0" borderId="0" xfId="0" applyFont="1"/>
    <xf numFmtId="0" fontId="5" fillId="0" borderId="0" xfId="0" applyFont="1" applyAlignment="1">
      <alignment horizontal="center" vertical="center" wrapText="1"/>
    </xf>
    <xf numFmtId="3" fontId="4" fillId="0" borderId="0" xfId="0" applyNumberFormat="1" applyFont="1" applyAlignment="1">
      <alignment horizontal="center"/>
    </xf>
    <xf numFmtId="0" fontId="2" fillId="0" borderId="0" xfId="0" applyFont="1" applyAlignment="1">
      <alignment horizontal="center" vertical="center"/>
    </xf>
    <xf numFmtId="0" fontId="2" fillId="0" borderId="0" xfId="0" applyFont="1" applyAlignment="1">
      <alignment horizontal="left" vertical="center" wrapText="1"/>
    </xf>
    <xf numFmtId="43" fontId="0" fillId="0" borderId="0" xfId="1" applyFont="1"/>
    <xf numFmtId="0" fontId="0" fillId="2" borderId="0" xfId="0" applyFill="1"/>
    <xf numFmtId="2" fontId="9" fillId="0" borderId="1" xfId="0" applyNumberFormat="1" applyFont="1" applyBorder="1" applyAlignment="1">
      <alignment horizontal="center" vertical="center" wrapText="1"/>
    </xf>
    <xf numFmtId="0" fontId="11" fillId="0" borderId="0" xfId="0" applyFont="1" applyAlignment="1">
      <alignment horizontal="left" vertical="center"/>
    </xf>
    <xf numFmtId="0" fontId="12" fillId="0" borderId="0" xfId="0" applyFont="1" applyAlignment="1">
      <alignment vertical="center"/>
    </xf>
    <xf numFmtId="0" fontId="9" fillId="0" borderId="0" xfId="0" applyFont="1" applyAlignment="1">
      <alignment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3" fontId="12" fillId="0" borderId="1" xfId="0" applyNumberFormat="1" applyFont="1" applyBorder="1" applyAlignment="1">
      <alignment horizontal="center" vertical="center" wrapText="1"/>
    </xf>
    <xf numFmtId="164" fontId="12" fillId="0" borderId="1" xfId="1" applyNumberFormat="1" applyFont="1" applyFill="1" applyBorder="1" applyAlignment="1">
      <alignment horizontal="center" vertical="center" wrapText="1"/>
    </xf>
    <xf numFmtId="164" fontId="12" fillId="0" borderId="1" xfId="0" applyNumberFormat="1" applyFont="1" applyBorder="1" applyAlignment="1">
      <alignment horizontal="center" vertical="center" wrapText="1"/>
    </xf>
    <xf numFmtId="164" fontId="12" fillId="0" borderId="1" xfId="1" applyNumberFormat="1" applyFont="1" applyFill="1" applyBorder="1" applyAlignment="1">
      <alignment vertical="center"/>
    </xf>
    <xf numFmtId="0" fontId="12" fillId="0" borderId="1" xfId="0" applyFont="1" applyBorder="1" applyAlignment="1">
      <alignment vertical="center"/>
    </xf>
    <xf numFmtId="0" fontId="12" fillId="0" borderId="1" xfId="0" quotePrefix="1" applyFont="1" applyBorder="1" applyAlignment="1">
      <alignment horizontal="center" vertical="center" wrapText="1"/>
    </xf>
    <xf numFmtId="164" fontId="9" fillId="0" borderId="0" xfId="0" applyNumberFormat="1" applyFont="1"/>
    <xf numFmtId="2" fontId="13" fillId="0" borderId="0" xfId="0" applyNumberFormat="1" applyFont="1" applyAlignment="1">
      <alignment horizontal="left" vertical="center"/>
    </xf>
    <xf numFmtId="2" fontId="9" fillId="0" borderId="0" xfId="0" applyNumberFormat="1" applyFont="1" applyAlignment="1">
      <alignment vertical="center"/>
    </xf>
    <xf numFmtId="2" fontId="9" fillId="0" borderId="0" xfId="0" quotePrefix="1" applyNumberFormat="1" applyFont="1" applyAlignment="1">
      <alignment vertical="center"/>
    </xf>
    <xf numFmtId="0" fontId="15" fillId="0" borderId="0" xfId="0" applyFont="1" applyAlignment="1">
      <alignment horizontal="left" vertical="center"/>
    </xf>
    <xf numFmtId="0" fontId="16" fillId="0" borderId="0" xfId="0" applyFont="1"/>
    <xf numFmtId="3" fontId="16" fillId="0" borderId="0" xfId="0" applyNumberFormat="1" applyFont="1" applyAlignment="1">
      <alignment horizontal="center"/>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164" fontId="16" fillId="0" borderId="1" xfId="1" applyNumberFormat="1" applyFont="1" applyBorder="1" applyAlignment="1">
      <alignment horizontal="center" vertical="center" wrapText="1"/>
    </xf>
    <xf numFmtId="164" fontId="16" fillId="0" borderId="1" xfId="1" applyNumberFormat="1" applyFont="1" applyBorder="1" applyAlignment="1">
      <alignment vertical="center" wrapText="1"/>
    </xf>
    <xf numFmtId="3" fontId="16" fillId="0" borderId="1" xfId="0" applyNumberFormat="1" applyFont="1" applyBorder="1" applyAlignment="1">
      <alignment horizontal="center"/>
    </xf>
    <xf numFmtId="0" fontId="16" fillId="0" borderId="1" xfId="0" applyFont="1" applyBorder="1" applyAlignment="1">
      <alignment horizontal="center" vertical="center"/>
    </xf>
    <xf numFmtId="0" fontId="16" fillId="0" borderId="1" xfId="0" applyFont="1" applyBorder="1"/>
    <xf numFmtId="164" fontId="16" fillId="0" borderId="1" xfId="1" applyNumberFormat="1" applyFont="1" applyBorder="1" applyAlignment="1"/>
    <xf numFmtId="43" fontId="16" fillId="0" borderId="1" xfId="1" applyFont="1" applyBorder="1" applyAlignment="1">
      <alignment horizontal="center"/>
    </xf>
    <xf numFmtId="43" fontId="16" fillId="0" borderId="0" xfId="1" applyFont="1" applyBorder="1" applyAlignment="1">
      <alignment horizontal="center"/>
    </xf>
    <xf numFmtId="0" fontId="16" fillId="0" borderId="4" xfId="0" applyFont="1" applyBorder="1" applyAlignment="1">
      <alignment horizontal="left" vertical="center" wrapText="1"/>
    </xf>
    <xf numFmtId="164" fontId="16" fillId="0" borderId="1" xfId="1" applyNumberFormat="1" applyFont="1" applyBorder="1" applyAlignment="1">
      <alignment horizontal="right" vertical="center" wrapText="1"/>
    </xf>
    <xf numFmtId="164" fontId="16" fillId="0" borderId="1" xfId="1" applyNumberFormat="1" applyFont="1" applyBorder="1"/>
    <xf numFmtId="3" fontId="16" fillId="0" borderId="1" xfId="0" applyNumberFormat="1" applyFont="1" applyBorder="1" applyAlignment="1">
      <alignment horizontal="center" wrapText="1"/>
    </xf>
    <xf numFmtId="0" fontId="17" fillId="0" borderId="0" xfId="0" applyFont="1" applyAlignment="1">
      <alignment horizontal="left" vertical="center"/>
    </xf>
    <xf numFmtId="3" fontId="16" fillId="0" borderId="1" xfId="0" applyNumberFormat="1" applyFont="1" applyBorder="1" applyAlignment="1">
      <alignment horizontal="right" vertical="center" wrapText="1"/>
    </xf>
    <xf numFmtId="3" fontId="16" fillId="0" borderId="3" xfId="0" applyNumberFormat="1" applyFont="1" applyBorder="1" applyAlignment="1">
      <alignment horizontal="right" vertical="center" wrapText="1"/>
    </xf>
    <xf numFmtId="164" fontId="16" fillId="0" borderId="1" xfId="1" applyNumberFormat="1" applyFont="1" applyBorder="1" applyAlignment="1">
      <alignment horizontal="right"/>
    </xf>
    <xf numFmtId="0" fontId="16" fillId="0" borderId="0" xfId="0" applyFont="1" applyAlignment="1">
      <alignment horizontal="center" vertical="center" wrapText="1"/>
    </xf>
    <xf numFmtId="0" fontId="16" fillId="0" borderId="0" xfId="0" applyFont="1" applyAlignment="1">
      <alignment vertical="center" wrapText="1"/>
    </xf>
    <xf numFmtId="164" fontId="16" fillId="0" borderId="0" xfId="1" applyNumberFormat="1" applyFont="1" applyBorder="1" applyAlignment="1">
      <alignment horizontal="center" vertical="center" wrapText="1"/>
    </xf>
    <xf numFmtId="0" fontId="15" fillId="0" borderId="0" xfId="0" applyFont="1" applyAlignment="1">
      <alignment vertical="center"/>
    </xf>
    <xf numFmtId="165" fontId="16" fillId="0" borderId="1" xfId="0" applyNumberFormat="1" applyFont="1" applyBorder="1"/>
    <xf numFmtId="164" fontId="16" fillId="0" borderId="1" xfId="1" applyNumberFormat="1" applyFont="1" applyBorder="1" applyAlignment="1">
      <alignment horizontal="right" vertical="center"/>
    </xf>
    <xf numFmtId="0" fontId="16" fillId="0" borderId="0" xfId="0" applyFont="1" applyAlignment="1">
      <alignment horizontal="left" vertical="center"/>
    </xf>
    <xf numFmtId="0" fontId="15" fillId="0" borderId="1" xfId="0" applyFont="1" applyBorder="1" applyAlignment="1">
      <alignment horizontal="center" vertical="center" wrapText="1"/>
    </xf>
    <xf numFmtId="3" fontId="16" fillId="0" borderId="2" xfId="0" applyNumberFormat="1" applyFont="1" applyBorder="1" applyAlignment="1">
      <alignment horizontal="center" vertical="center"/>
    </xf>
    <xf numFmtId="3" fontId="16" fillId="0" borderId="3" xfId="0" applyNumberFormat="1" applyFont="1" applyBorder="1" applyAlignment="1">
      <alignment horizontal="center" vertical="center"/>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0" xfId="0" applyFont="1" applyAlignment="1">
      <alignment horizontal="center"/>
    </xf>
    <xf numFmtId="0" fontId="5"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wrapText="1"/>
    </xf>
    <xf numFmtId="164" fontId="12" fillId="0" borderId="1" xfId="0" applyNumberFormat="1" applyFont="1" applyBorder="1" applyAlignment="1">
      <alignment horizontal="center" vertical="center" wrapText="1"/>
    </xf>
    <xf numFmtId="3" fontId="12" fillId="0" borderId="1" xfId="0" applyNumberFormat="1" applyFont="1" applyBorder="1" applyAlignment="1">
      <alignment horizontal="center" vertical="center" wrapText="1"/>
    </xf>
    <xf numFmtId="164" fontId="12" fillId="0" borderId="1" xfId="1" applyNumberFormat="1" applyFont="1" applyFill="1" applyBorder="1" applyAlignment="1">
      <alignment horizontal="center" vertical="center"/>
    </xf>
    <xf numFmtId="0" fontId="18" fillId="3" borderId="0" xfId="0" applyFont="1" applyFill="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8"/>
  <sheetViews>
    <sheetView tabSelected="1" zoomScale="70" zoomScaleNormal="70" workbookViewId="0">
      <selection activeCell="A11" sqref="A11"/>
    </sheetView>
  </sheetViews>
  <sheetFormatPr defaultColWidth="9.109375" defaultRowHeight="18" x14ac:dyDescent="0.35"/>
  <cols>
    <col min="1" max="1" width="37.33203125" style="1" customWidth="1"/>
    <col min="2" max="2" width="125.33203125" style="1" customWidth="1"/>
    <col min="3" max="3" width="27.33203125" style="1" customWidth="1"/>
    <col min="4" max="4" width="27.109375" style="1" customWidth="1"/>
    <col min="5" max="5" width="18.5546875" style="6" customWidth="1"/>
    <col min="6" max="6" width="14.44140625" style="1" hidden="1" customWidth="1"/>
    <col min="7" max="7" width="17.88671875" style="1" hidden="1" customWidth="1"/>
    <col min="8" max="8" width="15.109375" style="1" hidden="1" customWidth="1"/>
    <col min="9" max="13" width="13.109375" style="1" customWidth="1"/>
    <col min="14" max="14" width="23" style="1" customWidth="1"/>
    <col min="15" max="15" width="34.5546875" style="1" customWidth="1"/>
    <col min="16" max="16384" width="9.109375" style="1"/>
  </cols>
  <sheetData>
    <row r="1" spans="1:14" ht="30" x14ac:dyDescent="0.5">
      <c r="A1" s="72" t="s">
        <v>90</v>
      </c>
      <c r="B1" s="72"/>
      <c r="C1" s="72"/>
      <c r="D1" s="72"/>
      <c r="E1" s="72"/>
    </row>
    <row r="2" spans="1:14" ht="30" x14ac:dyDescent="0.5">
      <c r="A2" s="72" t="s">
        <v>91</v>
      </c>
      <c r="B2" s="72"/>
      <c r="C2" s="72"/>
      <c r="D2" s="72"/>
      <c r="E2" s="72"/>
    </row>
    <row r="3" spans="1:14" ht="30.6" x14ac:dyDescent="0.55000000000000004">
      <c r="A3" s="36" t="s">
        <v>5</v>
      </c>
      <c r="B3" s="37"/>
      <c r="C3" s="37"/>
      <c r="D3" s="37"/>
      <c r="E3" s="38"/>
    </row>
    <row r="4" spans="1:14" ht="30.6" x14ac:dyDescent="0.55000000000000004">
      <c r="A4" s="36"/>
      <c r="B4" s="37"/>
      <c r="C4" s="37"/>
      <c r="D4" s="37"/>
      <c r="E4" s="38"/>
    </row>
    <row r="5" spans="1:14" ht="18" customHeight="1" x14ac:dyDescent="0.35">
      <c r="A5" s="64" t="s">
        <v>0</v>
      </c>
      <c r="B5" s="64" t="s">
        <v>115</v>
      </c>
      <c r="C5" s="67" t="s">
        <v>11</v>
      </c>
      <c r="D5" s="67" t="s">
        <v>114</v>
      </c>
      <c r="E5" s="65" t="s">
        <v>9</v>
      </c>
      <c r="G5"/>
      <c r="H5"/>
      <c r="I5"/>
      <c r="J5"/>
      <c r="K5"/>
      <c r="L5"/>
      <c r="M5"/>
      <c r="N5"/>
    </row>
    <row r="6" spans="1:14" ht="46.8" customHeight="1" x14ac:dyDescent="0.35">
      <c r="A6" s="64"/>
      <c r="B6" s="64"/>
      <c r="C6" s="69"/>
      <c r="D6" s="69"/>
      <c r="E6" s="66"/>
      <c r="G6"/>
      <c r="H6"/>
      <c r="I6"/>
      <c r="J6"/>
      <c r="K6"/>
      <c r="L6"/>
      <c r="M6"/>
      <c r="N6"/>
    </row>
    <row r="7" spans="1:14" ht="61.2" x14ac:dyDescent="0.55000000000000004">
      <c r="A7" s="39">
        <v>1</v>
      </c>
      <c r="B7" s="40" t="s">
        <v>99</v>
      </c>
      <c r="C7" s="41">
        <v>35000</v>
      </c>
      <c r="D7" s="42">
        <v>42000</v>
      </c>
      <c r="E7" s="43"/>
      <c r="G7"/>
      <c r="H7"/>
      <c r="I7"/>
      <c r="J7"/>
      <c r="K7"/>
      <c r="L7"/>
      <c r="M7"/>
      <c r="N7"/>
    </row>
    <row r="8" spans="1:14" ht="30.6" x14ac:dyDescent="0.55000000000000004">
      <c r="A8" s="39">
        <v>2</v>
      </c>
      <c r="B8" s="40" t="s">
        <v>100</v>
      </c>
      <c r="C8" s="42">
        <v>32000</v>
      </c>
      <c r="D8" s="42">
        <v>38400</v>
      </c>
      <c r="E8" s="43"/>
      <c r="G8"/>
      <c r="H8"/>
      <c r="I8"/>
      <c r="J8"/>
      <c r="K8"/>
      <c r="L8"/>
      <c r="M8"/>
      <c r="N8"/>
    </row>
    <row r="9" spans="1:14" ht="30.6" x14ac:dyDescent="0.55000000000000004">
      <c r="A9" s="44">
        <v>3</v>
      </c>
      <c r="B9" s="40" t="s">
        <v>101</v>
      </c>
      <c r="C9" s="45"/>
      <c r="D9" s="46"/>
      <c r="E9" s="43"/>
      <c r="G9"/>
      <c r="H9"/>
      <c r="I9"/>
      <c r="J9"/>
      <c r="K9"/>
      <c r="L9"/>
      <c r="M9"/>
      <c r="N9"/>
    </row>
    <row r="10" spans="1:14" ht="30.6" x14ac:dyDescent="0.55000000000000004">
      <c r="A10" s="44">
        <v>4</v>
      </c>
      <c r="B10" s="40" t="s">
        <v>102</v>
      </c>
      <c r="C10" s="47"/>
      <c r="D10" s="45"/>
      <c r="E10" s="43"/>
      <c r="G10"/>
      <c r="H10"/>
      <c r="I10"/>
      <c r="J10"/>
      <c r="K10"/>
      <c r="L10"/>
      <c r="M10"/>
      <c r="N10"/>
    </row>
    <row r="11" spans="1:14" ht="30.6" x14ac:dyDescent="0.55000000000000004">
      <c r="A11" s="83" t="s">
        <v>117</v>
      </c>
      <c r="B11" s="37"/>
      <c r="C11" s="48"/>
      <c r="D11" s="37"/>
      <c r="E11" s="38"/>
      <c r="G11"/>
      <c r="H11"/>
      <c r="I11"/>
      <c r="J11"/>
      <c r="K11"/>
      <c r="L11"/>
      <c r="M11"/>
      <c r="N11"/>
    </row>
    <row r="12" spans="1:14" ht="30.6" x14ac:dyDescent="0.55000000000000004">
      <c r="A12" s="36" t="s">
        <v>10</v>
      </c>
      <c r="B12" s="37"/>
      <c r="C12" s="37"/>
      <c r="D12" s="37"/>
      <c r="E12" s="38"/>
      <c r="G12"/>
      <c r="H12"/>
      <c r="I12"/>
      <c r="J12"/>
      <c r="K12"/>
      <c r="L12"/>
      <c r="M12"/>
      <c r="N12"/>
    </row>
    <row r="13" spans="1:14" ht="30.6" x14ac:dyDescent="0.55000000000000004">
      <c r="A13" s="36"/>
      <c r="B13" s="37"/>
      <c r="C13" s="37"/>
      <c r="D13" s="37"/>
      <c r="E13" s="38"/>
      <c r="G13"/>
      <c r="H13"/>
      <c r="I13"/>
      <c r="J13"/>
      <c r="K13"/>
      <c r="L13"/>
      <c r="M13"/>
      <c r="N13"/>
    </row>
    <row r="14" spans="1:14" ht="18" customHeight="1" x14ac:dyDescent="0.35">
      <c r="A14" s="64" t="s">
        <v>0</v>
      </c>
      <c r="B14" s="64" t="s">
        <v>115</v>
      </c>
      <c r="C14" s="67" t="s">
        <v>11</v>
      </c>
      <c r="D14" s="67" t="s">
        <v>114</v>
      </c>
      <c r="E14" s="65" t="s">
        <v>9</v>
      </c>
      <c r="G14"/>
      <c r="H14"/>
      <c r="I14"/>
      <c r="J14"/>
      <c r="K14"/>
      <c r="L14"/>
      <c r="M14"/>
      <c r="N14"/>
    </row>
    <row r="15" spans="1:14" ht="46.8" customHeight="1" x14ac:dyDescent="0.35">
      <c r="A15" s="64"/>
      <c r="B15" s="64"/>
      <c r="C15" s="68"/>
      <c r="D15" s="69"/>
      <c r="E15" s="66"/>
      <c r="G15" s="18">
        <v>1.2</v>
      </c>
      <c r="H15"/>
      <c r="I15"/>
      <c r="J15"/>
      <c r="K15"/>
      <c r="L15"/>
      <c r="M15"/>
      <c r="N15"/>
    </row>
    <row r="16" spans="1:14" ht="61.2" x14ac:dyDescent="0.55000000000000004">
      <c r="A16" s="39">
        <v>1</v>
      </c>
      <c r="B16" s="49" t="s">
        <v>103</v>
      </c>
      <c r="C16" s="50">
        <v>45000</v>
      </c>
      <c r="D16" s="41">
        <v>54000</v>
      </c>
      <c r="E16" s="43"/>
      <c r="G16" s="17" t="e">
        <f>#REF!/C16</f>
        <v>#REF!</v>
      </c>
      <c r="H16"/>
      <c r="I16"/>
      <c r="J16"/>
      <c r="K16"/>
      <c r="L16"/>
      <c r="M16"/>
      <c r="N16"/>
    </row>
    <row r="17" spans="1:16" ht="61.2" x14ac:dyDescent="0.55000000000000004">
      <c r="A17" s="39">
        <v>2</v>
      </c>
      <c r="B17" s="49" t="s">
        <v>104</v>
      </c>
      <c r="C17" s="50">
        <v>39000</v>
      </c>
      <c r="D17" s="41">
        <v>46800</v>
      </c>
      <c r="E17" s="43"/>
      <c r="G17" s="17" t="e">
        <f>#REF!/C17</f>
        <v>#REF!</v>
      </c>
      <c r="H17"/>
      <c r="I17"/>
      <c r="J17"/>
      <c r="K17"/>
      <c r="L17"/>
      <c r="M17"/>
      <c r="N17"/>
    </row>
    <row r="18" spans="1:16" ht="30.6" x14ac:dyDescent="0.55000000000000004">
      <c r="A18" s="44">
        <v>3</v>
      </c>
      <c r="B18" s="40" t="s">
        <v>105</v>
      </c>
      <c r="C18" s="50">
        <v>35000</v>
      </c>
      <c r="D18" s="41">
        <v>42000</v>
      </c>
      <c r="E18" s="43"/>
      <c r="G18" s="17"/>
      <c r="H18"/>
      <c r="I18"/>
      <c r="J18"/>
      <c r="K18"/>
      <c r="L18"/>
      <c r="M18"/>
      <c r="N18"/>
    </row>
    <row r="19" spans="1:16" ht="30.6" x14ac:dyDescent="0.55000000000000004">
      <c r="A19" s="44">
        <v>4</v>
      </c>
      <c r="B19" s="49" t="s">
        <v>106</v>
      </c>
      <c r="C19" s="50">
        <v>32000</v>
      </c>
      <c r="D19" s="41">
        <v>38400</v>
      </c>
      <c r="E19" s="52"/>
      <c r="G19"/>
      <c r="H19"/>
      <c r="I19"/>
      <c r="J19"/>
      <c r="K19"/>
      <c r="L19"/>
      <c r="M19"/>
      <c r="N19"/>
    </row>
    <row r="20" spans="1:16" ht="30.6" x14ac:dyDescent="0.55000000000000004">
      <c r="A20" s="53"/>
      <c r="B20" s="37"/>
      <c r="C20" s="37"/>
      <c r="D20" s="37"/>
      <c r="E20" s="38"/>
      <c r="G20"/>
      <c r="H20"/>
      <c r="I20"/>
      <c r="J20"/>
      <c r="K20"/>
      <c r="L20"/>
      <c r="M20"/>
      <c r="N20"/>
    </row>
    <row r="21" spans="1:16" ht="30.6" x14ac:dyDescent="0.55000000000000004">
      <c r="A21" s="36" t="s">
        <v>6</v>
      </c>
      <c r="B21" s="37"/>
      <c r="C21" s="37"/>
      <c r="D21" s="37"/>
      <c r="E21" s="38"/>
      <c r="G21"/>
      <c r="H21"/>
      <c r="I21"/>
      <c r="J21"/>
      <c r="K21"/>
      <c r="L21"/>
      <c r="M21"/>
      <c r="N21"/>
    </row>
    <row r="22" spans="1:16" ht="30.6" x14ac:dyDescent="0.55000000000000004">
      <c r="A22" s="36"/>
      <c r="B22" s="37"/>
      <c r="C22" s="37"/>
      <c r="D22" s="37"/>
      <c r="E22" s="38"/>
      <c r="G22"/>
      <c r="H22"/>
      <c r="I22"/>
      <c r="J22"/>
      <c r="K22"/>
      <c r="L22"/>
      <c r="M22"/>
      <c r="N22"/>
      <c r="O22"/>
      <c r="P22"/>
    </row>
    <row r="23" spans="1:16" ht="18" customHeight="1" x14ac:dyDescent="0.35">
      <c r="A23" s="64" t="s">
        <v>0</v>
      </c>
      <c r="B23" s="64" t="s">
        <v>115</v>
      </c>
      <c r="C23" s="67" t="s">
        <v>11</v>
      </c>
      <c r="D23" s="67" t="s">
        <v>114</v>
      </c>
      <c r="E23" s="65" t="s">
        <v>9</v>
      </c>
      <c r="G23"/>
      <c r="H23"/>
      <c r="I23"/>
      <c r="J23"/>
      <c r="K23"/>
      <c r="L23"/>
      <c r="M23"/>
      <c r="N23"/>
      <c r="O23"/>
      <c r="P23"/>
    </row>
    <row r="24" spans="1:16" ht="59.4" customHeight="1" x14ac:dyDescent="0.35">
      <c r="A24" s="64"/>
      <c r="B24" s="64"/>
      <c r="C24" s="68"/>
      <c r="D24" s="69"/>
      <c r="E24" s="66"/>
      <c r="G24"/>
      <c r="H24"/>
      <c r="I24"/>
      <c r="J24"/>
      <c r="K24"/>
      <c r="L24"/>
      <c r="M24"/>
      <c r="N24"/>
      <c r="O24"/>
      <c r="P24"/>
    </row>
    <row r="25" spans="1:16" ht="61.2" x14ac:dyDescent="0.55000000000000004">
      <c r="A25" s="39">
        <v>1</v>
      </c>
      <c r="B25" s="49" t="s">
        <v>107</v>
      </c>
      <c r="C25" s="54">
        <v>150000</v>
      </c>
      <c r="D25" s="50">
        <v>180000</v>
      </c>
      <c r="E25" s="43"/>
      <c r="G25" s="17" t="e">
        <f>#REF!/C25</f>
        <v>#REF!</v>
      </c>
      <c r="H25"/>
      <c r="I25"/>
      <c r="J25"/>
      <c r="K25"/>
      <c r="L25"/>
      <c r="M25"/>
      <c r="N25"/>
      <c r="O25"/>
      <c r="P25"/>
    </row>
    <row r="26" spans="1:16" ht="91.8" x14ac:dyDescent="0.55000000000000004">
      <c r="A26" s="39">
        <v>2</v>
      </c>
      <c r="B26" s="49" t="s">
        <v>108</v>
      </c>
      <c r="C26" s="54">
        <v>110000</v>
      </c>
      <c r="D26" s="50">
        <v>132000</v>
      </c>
      <c r="E26" s="43"/>
      <c r="G26" s="17" t="e">
        <f>#REF!/C26</f>
        <v>#REF!</v>
      </c>
      <c r="H26"/>
      <c r="I26"/>
      <c r="J26"/>
      <c r="K26"/>
      <c r="L26"/>
      <c r="M26"/>
      <c r="N26"/>
      <c r="O26"/>
      <c r="P26"/>
    </row>
    <row r="27" spans="1:16" ht="30.6" x14ac:dyDescent="0.55000000000000004">
      <c r="A27" s="44">
        <v>3</v>
      </c>
      <c r="B27" s="49" t="s">
        <v>105</v>
      </c>
      <c r="C27" s="55">
        <v>90000</v>
      </c>
      <c r="D27" s="50">
        <v>108000</v>
      </c>
      <c r="E27" s="43"/>
      <c r="G27" s="17" t="e">
        <f>#REF!/C27</f>
        <v>#REF!</v>
      </c>
      <c r="H27"/>
      <c r="I27"/>
      <c r="J27"/>
      <c r="K27"/>
      <c r="L27"/>
      <c r="M27"/>
      <c r="N27"/>
    </row>
    <row r="28" spans="1:16" ht="30.6" x14ac:dyDescent="0.55000000000000004">
      <c r="A28" s="44">
        <v>4</v>
      </c>
      <c r="B28" s="49" t="s">
        <v>109</v>
      </c>
      <c r="C28" s="56">
        <v>60000</v>
      </c>
      <c r="D28" s="50">
        <v>72000</v>
      </c>
      <c r="E28" s="52"/>
      <c r="G28" s="17" t="e">
        <f>#REF!/C28</f>
        <v>#REF!</v>
      </c>
      <c r="H28"/>
      <c r="I28"/>
      <c r="J28"/>
      <c r="K28"/>
      <c r="L28"/>
      <c r="M28"/>
      <c r="N28"/>
    </row>
    <row r="29" spans="1:16" ht="30.6" x14ac:dyDescent="0.55000000000000004">
      <c r="A29" s="57"/>
      <c r="B29" s="58"/>
      <c r="C29" s="59"/>
      <c r="D29" s="57"/>
      <c r="E29" s="38"/>
      <c r="G29"/>
      <c r="H29"/>
      <c r="I29"/>
      <c r="J29"/>
      <c r="K29"/>
      <c r="L29"/>
      <c r="M29"/>
      <c r="N29"/>
    </row>
    <row r="30" spans="1:16" ht="30.6" x14ac:dyDescent="0.55000000000000004">
      <c r="A30" s="60" t="s">
        <v>7</v>
      </c>
      <c r="B30" s="37"/>
      <c r="C30" s="37"/>
      <c r="D30" s="37"/>
      <c r="E30" s="38"/>
      <c r="G30"/>
      <c r="H30"/>
      <c r="I30"/>
      <c r="J30"/>
      <c r="K30"/>
      <c r="L30"/>
      <c r="M30"/>
      <c r="N30"/>
    </row>
    <row r="31" spans="1:16" ht="30.6" x14ac:dyDescent="0.55000000000000004">
      <c r="A31" s="36"/>
      <c r="B31" s="37"/>
      <c r="C31" s="37"/>
      <c r="D31" s="37"/>
      <c r="E31" s="38"/>
      <c r="G31"/>
      <c r="H31"/>
      <c r="I31"/>
      <c r="J31"/>
      <c r="K31"/>
      <c r="L31"/>
      <c r="M31"/>
      <c r="N31"/>
    </row>
    <row r="32" spans="1:16" ht="18" customHeight="1" x14ac:dyDescent="0.35">
      <c r="A32" s="70" t="s">
        <v>0</v>
      </c>
      <c r="B32" s="64" t="s">
        <v>115</v>
      </c>
      <c r="C32" s="67" t="s">
        <v>11</v>
      </c>
      <c r="D32" s="67" t="s">
        <v>114</v>
      </c>
      <c r="E32" s="65" t="s">
        <v>9</v>
      </c>
      <c r="G32"/>
      <c r="H32"/>
      <c r="I32"/>
      <c r="J32"/>
      <c r="K32"/>
      <c r="L32"/>
      <c r="M32"/>
      <c r="N32"/>
    </row>
    <row r="33" spans="1:15" ht="51.6" customHeight="1" x14ac:dyDescent="0.35">
      <c r="A33" s="71"/>
      <c r="B33" s="64"/>
      <c r="C33" s="69"/>
      <c r="D33" s="69"/>
      <c r="E33" s="66"/>
      <c r="G33"/>
      <c r="H33"/>
      <c r="I33"/>
      <c r="J33"/>
      <c r="K33"/>
      <c r="L33"/>
      <c r="M33"/>
      <c r="N33"/>
    </row>
    <row r="34" spans="1:15" ht="30.6" x14ac:dyDescent="0.55000000000000004">
      <c r="A34" s="39">
        <v>1</v>
      </c>
      <c r="B34" s="40" t="s">
        <v>110</v>
      </c>
      <c r="C34" s="41">
        <v>22500</v>
      </c>
      <c r="D34" s="61">
        <v>27000</v>
      </c>
      <c r="E34" s="43"/>
      <c r="G34"/>
      <c r="H34"/>
      <c r="I34"/>
      <c r="J34"/>
      <c r="K34"/>
      <c r="L34"/>
      <c r="M34"/>
      <c r="N34"/>
      <c r="O34" s="3"/>
    </row>
    <row r="35" spans="1:15" ht="30.6" x14ac:dyDescent="0.55000000000000004">
      <c r="A35" s="39">
        <v>2</v>
      </c>
      <c r="B35" s="40" t="s">
        <v>111</v>
      </c>
      <c r="C35" s="41"/>
      <c r="D35" s="51"/>
      <c r="E35" s="43"/>
      <c r="G35"/>
      <c r="H35"/>
      <c r="I35"/>
      <c r="J35"/>
      <c r="K35"/>
      <c r="L35"/>
      <c r="M35"/>
      <c r="N35"/>
    </row>
    <row r="36" spans="1:15" ht="30.6" x14ac:dyDescent="0.55000000000000004">
      <c r="A36" s="44">
        <v>3</v>
      </c>
      <c r="B36" s="40" t="s">
        <v>101</v>
      </c>
      <c r="C36" s="41"/>
      <c r="D36" s="51"/>
      <c r="E36" s="43"/>
      <c r="G36"/>
      <c r="H36"/>
      <c r="I36"/>
      <c r="J36"/>
      <c r="K36"/>
      <c r="L36"/>
      <c r="M36"/>
      <c r="N36"/>
    </row>
    <row r="37" spans="1:15" ht="30.6" x14ac:dyDescent="0.55000000000000004">
      <c r="A37" s="44">
        <v>4</v>
      </c>
      <c r="B37" s="40" t="s">
        <v>112</v>
      </c>
      <c r="C37" s="41"/>
      <c r="D37" s="45"/>
      <c r="E37" s="43"/>
      <c r="G37"/>
      <c r="H37"/>
      <c r="I37"/>
      <c r="J37"/>
      <c r="K37"/>
      <c r="L37"/>
      <c r="M37"/>
      <c r="N37"/>
    </row>
    <row r="38" spans="1:15" ht="30.6" x14ac:dyDescent="0.55000000000000004">
      <c r="A38" s="57"/>
      <c r="B38" s="58"/>
      <c r="C38" s="59"/>
      <c r="D38" s="37"/>
      <c r="E38" s="38"/>
      <c r="G38"/>
      <c r="H38"/>
      <c r="I38"/>
      <c r="J38"/>
      <c r="K38"/>
      <c r="L38"/>
      <c r="M38"/>
      <c r="N38"/>
    </row>
    <row r="39" spans="1:15" ht="30.6" x14ac:dyDescent="0.55000000000000004">
      <c r="A39" s="60" t="s">
        <v>8</v>
      </c>
      <c r="B39" s="37"/>
      <c r="C39" s="37"/>
      <c r="D39" s="37"/>
      <c r="E39" s="38"/>
      <c r="G39"/>
      <c r="H39"/>
      <c r="I39"/>
      <c r="J39"/>
      <c r="K39"/>
      <c r="L39"/>
      <c r="M39"/>
      <c r="N39"/>
    </row>
    <row r="40" spans="1:15" ht="30.6" x14ac:dyDescent="0.55000000000000004">
      <c r="A40" s="36"/>
      <c r="B40" s="37"/>
      <c r="C40" s="37"/>
      <c r="D40" s="37"/>
      <c r="E40" s="38"/>
      <c r="G40"/>
      <c r="H40"/>
      <c r="I40"/>
      <c r="J40"/>
      <c r="K40"/>
      <c r="L40"/>
      <c r="M40"/>
      <c r="N40"/>
    </row>
    <row r="41" spans="1:15" ht="18" customHeight="1" x14ac:dyDescent="0.35">
      <c r="A41" s="70" t="s">
        <v>0</v>
      </c>
      <c r="B41" s="64" t="s">
        <v>115</v>
      </c>
      <c r="C41" s="67" t="s">
        <v>11</v>
      </c>
      <c r="D41" s="67" t="s">
        <v>114</v>
      </c>
      <c r="E41" s="65" t="s">
        <v>9</v>
      </c>
      <c r="G41"/>
      <c r="H41"/>
      <c r="I41"/>
      <c r="J41"/>
      <c r="K41"/>
      <c r="L41"/>
      <c r="M41"/>
      <c r="N41"/>
    </row>
    <row r="42" spans="1:15" ht="43.2" customHeight="1" x14ac:dyDescent="0.35">
      <c r="A42" s="71"/>
      <c r="B42" s="64"/>
      <c r="C42" s="69"/>
      <c r="D42" s="69"/>
      <c r="E42" s="66"/>
      <c r="G42"/>
      <c r="H42"/>
      <c r="I42"/>
      <c r="J42"/>
      <c r="K42"/>
      <c r="L42"/>
      <c r="M42"/>
      <c r="N42"/>
    </row>
    <row r="43" spans="1:15" ht="30.6" x14ac:dyDescent="0.55000000000000004">
      <c r="A43" s="39">
        <v>1</v>
      </c>
      <c r="B43" s="40" t="s">
        <v>110</v>
      </c>
      <c r="C43" s="41">
        <v>30000</v>
      </c>
      <c r="D43" s="61">
        <v>36000</v>
      </c>
      <c r="E43" s="52"/>
      <c r="G43"/>
      <c r="H43"/>
      <c r="I43"/>
      <c r="J43"/>
      <c r="K43"/>
      <c r="L43"/>
      <c r="M43"/>
      <c r="N43"/>
    </row>
    <row r="44" spans="1:15" ht="30.6" x14ac:dyDescent="0.55000000000000004">
      <c r="A44" s="39">
        <v>2</v>
      </c>
      <c r="B44" s="40" t="s">
        <v>111</v>
      </c>
      <c r="C44" s="41"/>
      <c r="D44" s="51"/>
      <c r="E44" s="43"/>
      <c r="G44"/>
      <c r="H44"/>
      <c r="I44"/>
      <c r="J44"/>
      <c r="K44"/>
      <c r="L44"/>
      <c r="M44"/>
      <c r="N44"/>
    </row>
    <row r="45" spans="1:15" ht="30.6" x14ac:dyDescent="0.55000000000000004">
      <c r="A45" s="44">
        <v>3</v>
      </c>
      <c r="B45" s="40" t="s">
        <v>101</v>
      </c>
      <c r="C45" s="41"/>
      <c r="D45" s="51"/>
      <c r="E45" s="43"/>
      <c r="G45"/>
      <c r="H45"/>
      <c r="I45"/>
      <c r="J45"/>
      <c r="K45"/>
      <c r="L45"/>
      <c r="M45"/>
      <c r="N45"/>
    </row>
    <row r="46" spans="1:15" ht="30.6" x14ac:dyDescent="0.55000000000000004">
      <c r="A46" s="39"/>
      <c r="B46" s="45"/>
      <c r="C46" s="41"/>
      <c r="D46" s="45"/>
      <c r="E46" s="43"/>
      <c r="G46"/>
      <c r="H46"/>
      <c r="I46"/>
      <c r="J46"/>
      <c r="K46"/>
      <c r="L46"/>
      <c r="M46"/>
      <c r="N46"/>
    </row>
    <row r="47" spans="1:15" ht="30.6" x14ac:dyDescent="0.55000000000000004">
      <c r="A47" s="57"/>
      <c r="B47" s="37"/>
      <c r="C47" s="59"/>
      <c r="D47" s="37"/>
      <c r="E47" s="38"/>
      <c r="G47"/>
      <c r="H47"/>
      <c r="I47"/>
      <c r="J47"/>
      <c r="K47"/>
      <c r="L47"/>
      <c r="M47"/>
      <c r="N47"/>
    </row>
    <row r="48" spans="1:15" ht="30.6" x14ac:dyDescent="0.55000000000000004">
      <c r="A48" s="36" t="s">
        <v>29</v>
      </c>
      <c r="B48" s="37"/>
      <c r="C48" s="37"/>
      <c r="D48" s="37"/>
      <c r="E48" s="38"/>
      <c r="G48"/>
      <c r="H48"/>
      <c r="I48"/>
      <c r="J48"/>
      <c r="K48"/>
      <c r="L48"/>
      <c r="M48"/>
      <c r="N48"/>
    </row>
    <row r="49" spans="1:14" ht="30.6" x14ac:dyDescent="0.55000000000000004">
      <c r="A49" s="36"/>
      <c r="B49" s="37"/>
      <c r="C49" s="37"/>
      <c r="D49" s="37"/>
      <c r="E49" s="38"/>
      <c r="G49"/>
      <c r="H49"/>
      <c r="I49"/>
      <c r="J49"/>
      <c r="K49"/>
      <c r="L49"/>
      <c r="M49"/>
      <c r="N49"/>
    </row>
    <row r="50" spans="1:14" ht="18" customHeight="1" x14ac:dyDescent="0.35">
      <c r="A50" s="64" t="s">
        <v>0</v>
      </c>
      <c r="B50" s="64" t="s">
        <v>115</v>
      </c>
      <c r="C50" s="67" t="s">
        <v>11</v>
      </c>
      <c r="D50" s="67" t="s">
        <v>114</v>
      </c>
      <c r="E50" s="65" t="s">
        <v>9</v>
      </c>
      <c r="G50"/>
      <c r="H50"/>
      <c r="I50"/>
      <c r="J50"/>
      <c r="K50"/>
      <c r="L50"/>
      <c r="M50"/>
      <c r="N50"/>
    </row>
    <row r="51" spans="1:14" ht="42" customHeight="1" x14ac:dyDescent="0.35">
      <c r="A51" s="64"/>
      <c r="B51" s="64"/>
      <c r="C51" s="69"/>
      <c r="D51" s="69"/>
      <c r="E51" s="66"/>
      <c r="G51"/>
      <c r="H51"/>
      <c r="I51"/>
      <c r="J51"/>
      <c r="K51"/>
      <c r="L51"/>
      <c r="M51"/>
      <c r="N51"/>
    </row>
    <row r="52" spans="1:14" ht="61.2" x14ac:dyDescent="0.55000000000000004">
      <c r="A52" s="39">
        <v>1</v>
      </c>
      <c r="B52" s="49" t="s">
        <v>107</v>
      </c>
      <c r="C52" s="54">
        <v>150000</v>
      </c>
      <c r="D52" s="50">
        <v>180000</v>
      </c>
      <c r="E52" s="52"/>
      <c r="G52"/>
      <c r="H52"/>
      <c r="I52"/>
      <c r="J52"/>
      <c r="K52"/>
      <c r="L52"/>
      <c r="M52"/>
      <c r="N52"/>
    </row>
    <row r="53" spans="1:14" ht="91.8" x14ac:dyDescent="0.55000000000000004">
      <c r="A53" s="39">
        <v>2</v>
      </c>
      <c r="B53" s="49" t="s">
        <v>108</v>
      </c>
      <c r="C53" s="54">
        <v>110000</v>
      </c>
      <c r="D53" s="50">
        <v>132000</v>
      </c>
      <c r="E53" s="52"/>
      <c r="G53"/>
      <c r="H53"/>
      <c r="I53"/>
      <c r="J53"/>
      <c r="K53"/>
      <c r="L53"/>
      <c r="M53"/>
      <c r="N53"/>
    </row>
    <row r="54" spans="1:14" ht="30.6" x14ac:dyDescent="0.55000000000000004">
      <c r="A54" s="44">
        <v>3</v>
      </c>
      <c r="B54" s="49" t="s">
        <v>105</v>
      </c>
      <c r="C54" s="55">
        <v>90000</v>
      </c>
      <c r="D54" s="50">
        <v>108000</v>
      </c>
      <c r="E54" s="52"/>
      <c r="G54"/>
      <c r="H54"/>
      <c r="I54"/>
      <c r="J54"/>
      <c r="K54"/>
      <c r="L54"/>
      <c r="M54"/>
      <c r="N54"/>
    </row>
    <row r="55" spans="1:14" ht="30.6" x14ac:dyDescent="0.55000000000000004">
      <c r="A55" s="44">
        <v>4</v>
      </c>
      <c r="B55" s="49" t="s">
        <v>113</v>
      </c>
      <c r="C55" s="62">
        <v>60000</v>
      </c>
      <c r="D55" s="50">
        <v>72000</v>
      </c>
      <c r="E55" s="52"/>
      <c r="G55"/>
      <c r="H55"/>
      <c r="I55"/>
      <c r="J55"/>
      <c r="K55"/>
      <c r="L55"/>
      <c r="M55"/>
      <c r="N55"/>
    </row>
    <row r="56" spans="1:14" ht="30.6" x14ac:dyDescent="0.55000000000000004">
      <c r="A56" s="63"/>
      <c r="B56" s="37"/>
      <c r="C56" s="48"/>
      <c r="D56" s="37"/>
      <c r="E56" s="38"/>
    </row>
    <row r="57" spans="1:14" ht="30.6" x14ac:dyDescent="0.55000000000000004">
      <c r="A57" s="36" t="s">
        <v>30</v>
      </c>
      <c r="B57" s="37"/>
      <c r="C57" s="37"/>
      <c r="D57" s="37"/>
      <c r="E57" s="38"/>
    </row>
    <row r="58" spans="1:14" ht="30.6" x14ac:dyDescent="0.55000000000000004">
      <c r="A58" s="36"/>
      <c r="B58" s="37"/>
      <c r="C58" s="37"/>
      <c r="D58" s="37"/>
      <c r="E58" s="38"/>
    </row>
    <row r="59" spans="1:14" ht="18" customHeight="1" x14ac:dyDescent="0.35">
      <c r="A59" s="64" t="s">
        <v>0</v>
      </c>
      <c r="B59" s="64" t="s">
        <v>115</v>
      </c>
      <c r="C59" s="67" t="s">
        <v>11</v>
      </c>
      <c r="D59" s="67" t="s">
        <v>114</v>
      </c>
      <c r="E59" s="65" t="s">
        <v>9</v>
      </c>
    </row>
    <row r="60" spans="1:14" ht="42" customHeight="1" x14ac:dyDescent="0.35">
      <c r="A60" s="64"/>
      <c r="B60" s="64"/>
      <c r="C60" s="69"/>
      <c r="D60" s="69"/>
      <c r="E60" s="66"/>
    </row>
    <row r="61" spans="1:14" ht="30.6" x14ac:dyDescent="0.55000000000000004">
      <c r="A61" s="39">
        <v>1</v>
      </c>
      <c r="B61" s="40" t="s">
        <v>110</v>
      </c>
      <c r="C61" s="41"/>
      <c r="D61" s="41"/>
      <c r="E61" s="43"/>
    </row>
    <row r="62" spans="1:14" ht="30.6" x14ac:dyDescent="0.55000000000000004">
      <c r="A62" s="39">
        <v>2</v>
      </c>
      <c r="B62" s="40" t="s">
        <v>111</v>
      </c>
      <c r="C62" s="41"/>
      <c r="D62" s="41"/>
      <c r="E62" s="43"/>
    </row>
    <row r="63" spans="1:14" ht="30.6" x14ac:dyDescent="0.55000000000000004">
      <c r="A63" s="44">
        <v>3</v>
      </c>
      <c r="B63" s="40" t="s">
        <v>101</v>
      </c>
      <c r="C63" s="45"/>
      <c r="D63" s="51"/>
      <c r="E63" s="43"/>
    </row>
    <row r="64" spans="1:14" ht="30.6" x14ac:dyDescent="0.55000000000000004">
      <c r="A64" s="44">
        <v>4</v>
      </c>
      <c r="B64" s="40" t="s">
        <v>112</v>
      </c>
      <c r="C64" s="47"/>
      <c r="D64" s="45"/>
      <c r="E64" s="43"/>
    </row>
    <row r="65" spans="1:17" x14ac:dyDescent="0.35">
      <c r="A65" s="15"/>
      <c r="B65" s="16"/>
      <c r="C65" s="2"/>
    </row>
    <row r="67" spans="1:17" ht="21.75" customHeight="1" x14ac:dyDescent="0.35">
      <c r="E67" s="1"/>
    </row>
    <row r="68" spans="1:17" customFormat="1" x14ac:dyDescent="0.35">
      <c r="Q68" s="1"/>
    </row>
    <row r="69" spans="1:17" customFormat="1" x14ac:dyDescent="0.35">
      <c r="Q69" s="1"/>
    </row>
    <row r="70" spans="1:17" customFormat="1" x14ac:dyDescent="0.35">
      <c r="Q70" s="1"/>
    </row>
    <row r="71" spans="1:17" customFormat="1" x14ac:dyDescent="0.35">
      <c r="Q71" s="1"/>
    </row>
    <row r="72" spans="1:17" customFormat="1" x14ac:dyDescent="0.35">
      <c r="Q72" s="1"/>
    </row>
    <row r="73" spans="1:17" customFormat="1" ht="18" customHeight="1" x14ac:dyDescent="0.35">
      <c r="Q73" s="1"/>
    </row>
    <row r="74" spans="1:17" customFormat="1" x14ac:dyDescent="0.35">
      <c r="Q74" s="1"/>
    </row>
    <row r="75" spans="1:17" customFormat="1" x14ac:dyDescent="0.35">
      <c r="Q75" s="1"/>
    </row>
    <row r="76" spans="1:17" customFormat="1" x14ac:dyDescent="0.35">
      <c r="Q76" s="1"/>
    </row>
    <row r="77" spans="1:17" customFormat="1" x14ac:dyDescent="0.35">
      <c r="Q77" s="1"/>
    </row>
    <row r="78" spans="1:17" customFormat="1" ht="26.4" customHeight="1" x14ac:dyDescent="0.35">
      <c r="Q78" s="1"/>
    </row>
    <row r="79" spans="1:17" customFormat="1" ht="26.4" customHeight="1" x14ac:dyDescent="0.35">
      <c r="Q79" s="1"/>
    </row>
    <row r="80" spans="1:17" customFormat="1" ht="26.4" customHeight="1" x14ac:dyDescent="0.35">
      <c r="Q80" s="1"/>
    </row>
    <row r="81" spans="1:17" customFormat="1" ht="39.6" customHeight="1" x14ac:dyDescent="0.35">
      <c r="Q81" s="1"/>
    </row>
    <row r="82" spans="1:17" customFormat="1" ht="40.200000000000003" customHeight="1" x14ac:dyDescent="0.35">
      <c r="Q82" s="1"/>
    </row>
    <row r="83" spans="1:17" customFormat="1" x14ac:dyDescent="0.35">
      <c r="Q83" s="1"/>
    </row>
    <row r="84" spans="1:17" customFormat="1" ht="26.4" customHeight="1" x14ac:dyDescent="0.35">
      <c r="Q84" s="1"/>
    </row>
    <row r="85" spans="1:17" customFormat="1" ht="26.4" customHeight="1" x14ac:dyDescent="0.35">
      <c r="Q85" s="1"/>
    </row>
    <row r="86" spans="1:17" customFormat="1" x14ac:dyDescent="0.35">
      <c r="Q86" s="1"/>
    </row>
    <row r="87" spans="1:17" customFormat="1" ht="27" customHeight="1" x14ac:dyDescent="0.35">
      <c r="Q87" s="4" t="e">
        <f>PNN!#REF!/PNN!E53</f>
        <v>#REF!</v>
      </c>
    </row>
    <row r="88" spans="1:17" customFormat="1" ht="27" customHeight="1" x14ac:dyDescent="0.35">
      <c r="Q88" s="1"/>
    </row>
    <row r="89" spans="1:17" s="11" customFormat="1" ht="27" customHeight="1" x14ac:dyDescent="0.35">
      <c r="Q89" s="12"/>
    </row>
    <row r="90" spans="1:17" s="11" customFormat="1" ht="27" customHeight="1" x14ac:dyDescent="0.35">
      <c r="Q90" s="4" t="e">
        <f>PNN!#REF!/PNN!E56</f>
        <v>#REF!</v>
      </c>
    </row>
    <row r="91" spans="1:17" s="11" customFormat="1" x14ac:dyDescent="0.35">
      <c r="A91" s="74"/>
      <c r="B91" s="75"/>
      <c r="C91" s="7"/>
      <c r="D91" s="8"/>
      <c r="E91" s="10"/>
      <c r="F91" s="9"/>
      <c r="Q91" s="12"/>
    </row>
    <row r="92" spans="1:17" s="11" customFormat="1" x14ac:dyDescent="0.35">
      <c r="A92" s="74"/>
      <c r="B92" s="75"/>
      <c r="C92" s="7"/>
      <c r="D92" s="8"/>
      <c r="E92" s="10"/>
      <c r="F92" s="9"/>
      <c r="Q92" s="12"/>
    </row>
    <row r="93" spans="1:17" s="11" customFormat="1" x14ac:dyDescent="0.35">
      <c r="A93" s="5"/>
      <c r="B93" s="7"/>
      <c r="C93" s="7"/>
      <c r="D93" s="8"/>
      <c r="E93" s="10"/>
      <c r="F93" s="9"/>
      <c r="Q93" s="12"/>
    </row>
    <row r="94" spans="1:17" s="11" customFormat="1" x14ac:dyDescent="0.35">
      <c r="A94" s="5"/>
      <c r="B94" s="7"/>
      <c r="C94" s="7"/>
      <c r="D94" s="8"/>
      <c r="E94" s="10"/>
      <c r="F94" s="9"/>
      <c r="Q94" s="12"/>
    </row>
    <row r="95" spans="1:17" s="11" customFormat="1" x14ac:dyDescent="0.35">
      <c r="A95" s="5"/>
      <c r="B95" s="7"/>
      <c r="C95" s="7"/>
      <c r="D95" s="8"/>
      <c r="E95" s="10"/>
      <c r="F95" s="9"/>
      <c r="Q95" s="12"/>
    </row>
    <row r="96" spans="1:17" s="11" customFormat="1" ht="25.5" customHeight="1" x14ac:dyDescent="0.35">
      <c r="A96" s="5"/>
      <c r="B96" s="7"/>
      <c r="C96" s="7"/>
      <c r="D96" s="8"/>
      <c r="E96" s="10"/>
      <c r="F96" s="9"/>
      <c r="Q96" s="12"/>
    </row>
    <row r="97" spans="1:17" s="11" customFormat="1" ht="25.5" customHeight="1" x14ac:dyDescent="0.35">
      <c r="A97" s="5"/>
      <c r="B97" s="7"/>
      <c r="C97" s="7"/>
      <c r="D97" s="8"/>
      <c r="E97" s="10"/>
      <c r="F97" s="9"/>
      <c r="Q97" s="12"/>
    </row>
    <row r="98" spans="1:17" s="11" customFormat="1" x14ac:dyDescent="0.35">
      <c r="A98" s="13"/>
      <c r="B98" s="73"/>
      <c r="C98" s="73"/>
      <c r="D98" s="14"/>
      <c r="E98" s="10"/>
      <c r="F98" s="9"/>
    </row>
  </sheetData>
  <mergeCells count="40">
    <mergeCell ref="A1:E1"/>
    <mergeCell ref="A2:E2"/>
    <mergeCell ref="B98:C98"/>
    <mergeCell ref="A91:A92"/>
    <mergeCell ref="B91:B92"/>
    <mergeCell ref="E41:E42"/>
    <mergeCell ref="A41:A42"/>
    <mergeCell ref="C50:C51"/>
    <mergeCell ref="D50:D51"/>
    <mergeCell ref="E50:E51"/>
    <mergeCell ref="C41:C42"/>
    <mergeCell ref="A50:A51"/>
    <mergeCell ref="A59:A60"/>
    <mergeCell ref="B59:B60"/>
    <mergeCell ref="C59:C60"/>
    <mergeCell ref="D59:D60"/>
    <mergeCell ref="E59:E60"/>
    <mergeCell ref="D23:D24"/>
    <mergeCell ref="A23:A24"/>
    <mergeCell ref="B23:B24"/>
    <mergeCell ref="A32:A33"/>
    <mergeCell ref="B32:B33"/>
    <mergeCell ref="D41:D42"/>
    <mergeCell ref="B50:B51"/>
    <mergeCell ref="B41:B42"/>
    <mergeCell ref="E23:E24"/>
    <mergeCell ref="C32:C33"/>
    <mergeCell ref="D32:D33"/>
    <mergeCell ref="E32:E33"/>
    <mergeCell ref="C23:C24"/>
    <mergeCell ref="A5:A6"/>
    <mergeCell ref="E5:E6"/>
    <mergeCell ref="C14:C15"/>
    <mergeCell ref="D14:D15"/>
    <mergeCell ref="E14:E15"/>
    <mergeCell ref="C5:C6"/>
    <mergeCell ref="D5:D6"/>
    <mergeCell ref="A14:A15"/>
    <mergeCell ref="B14:B15"/>
    <mergeCell ref="B5:B6"/>
  </mergeCells>
  <printOptions horizontalCentered="1"/>
  <pageMargins left="0.19685039370078741" right="0.19685039370078741" top="0.55118110236220474" bottom="0.55118110236220474" header="0.31496062992125984" footer="0.31496062992125984"/>
  <pageSetup paperSize="8" scale="48" fitToWidth="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2"/>
  <sheetViews>
    <sheetView topLeftCell="A43" workbookViewId="0">
      <selection activeCell="H5" sqref="H5"/>
    </sheetView>
  </sheetViews>
  <sheetFormatPr defaultColWidth="9.109375" defaultRowHeight="15.6" x14ac:dyDescent="0.3"/>
  <cols>
    <col min="1" max="1" width="7.33203125" style="22" customWidth="1"/>
    <col min="2" max="2" width="54.6640625" style="22" customWidth="1"/>
    <col min="3" max="3" width="33.5546875" style="22" customWidth="1"/>
    <col min="4" max="4" width="32.44140625" style="22" customWidth="1"/>
    <col min="5" max="5" width="19.44140625" style="22" customWidth="1"/>
    <col min="6" max="6" width="20.33203125" style="22" bestFit="1" customWidth="1"/>
    <col min="7" max="7" width="16.88671875" style="22" bestFit="1" customWidth="1"/>
    <col min="8" max="8" width="15.33203125" style="22" bestFit="1" customWidth="1"/>
    <col min="9" max="9" width="19.77734375" style="22" customWidth="1"/>
    <col min="10" max="10" width="17.44140625" style="22" customWidth="1"/>
    <col min="11" max="16384" width="9.109375" style="22"/>
  </cols>
  <sheetData>
    <row r="1" spans="1:10" ht="21" x14ac:dyDescent="0.3">
      <c r="A1" s="20" t="s">
        <v>98</v>
      </c>
      <c r="B1" s="21"/>
      <c r="C1" s="21"/>
      <c r="D1" s="21"/>
      <c r="E1" s="21"/>
      <c r="F1" s="21"/>
      <c r="G1" s="21"/>
      <c r="H1" s="21"/>
      <c r="I1" s="21"/>
      <c r="J1" s="21"/>
    </row>
    <row r="2" spans="1:10" ht="21" x14ac:dyDescent="0.3">
      <c r="A2" s="21"/>
      <c r="B2" s="21"/>
      <c r="C2" s="21"/>
      <c r="D2" s="21"/>
      <c r="E2" s="21"/>
      <c r="F2" s="32"/>
      <c r="G2" s="21"/>
      <c r="H2" s="21"/>
      <c r="I2" s="21"/>
      <c r="J2" s="21"/>
    </row>
    <row r="3" spans="1:10" ht="18.75" customHeight="1" x14ac:dyDescent="0.3">
      <c r="A3" s="78" t="s">
        <v>0</v>
      </c>
      <c r="B3" s="78" t="s">
        <v>1</v>
      </c>
      <c r="C3" s="78" t="s">
        <v>2</v>
      </c>
      <c r="D3" s="78"/>
      <c r="E3" s="77" t="s">
        <v>31</v>
      </c>
      <c r="F3" s="81" t="s">
        <v>116</v>
      </c>
      <c r="G3" s="81"/>
      <c r="H3" s="81"/>
      <c r="I3" s="81"/>
      <c r="J3" s="77" t="s">
        <v>9</v>
      </c>
    </row>
    <row r="4" spans="1:10" ht="62.4" x14ac:dyDescent="0.3">
      <c r="A4" s="78"/>
      <c r="B4" s="78"/>
      <c r="C4" s="23" t="s">
        <v>3</v>
      </c>
      <c r="D4" s="23" t="s">
        <v>4</v>
      </c>
      <c r="E4" s="78"/>
      <c r="F4" s="19" t="s">
        <v>73</v>
      </c>
      <c r="G4" s="19" t="s">
        <v>118</v>
      </c>
      <c r="H4" s="19" t="s">
        <v>119</v>
      </c>
      <c r="I4" s="19" t="s">
        <v>74</v>
      </c>
      <c r="J4" s="77"/>
    </row>
    <row r="5" spans="1:10" ht="21" x14ac:dyDescent="0.3">
      <c r="A5" s="77">
        <v>1</v>
      </c>
      <c r="B5" s="77" t="s">
        <v>71</v>
      </c>
      <c r="C5" s="25" t="s">
        <v>61</v>
      </c>
      <c r="D5" s="25" t="s">
        <v>63</v>
      </c>
      <c r="E5" s="26">
        <v>12000000</v>
      </c>
      <c r="F5" s="27">
        <v>18000000</v>
      </c>
      <c r="G5" s="28">
        <v>9900000</v>
      </c>
      <c r="H5" s="28">
        <v>7200000</v>
      </c>
      <c r="I5" s="28">
        <v>5400000</v>
      </c>
      <c r="J5" s="23"/>
    </row>
    <row r="6" spans="1:10" ht="42" x14ac:dyDescent="0.3">
      <c r="A6" s="77"/>
      <c r="B6" s="77"/>
      <c r="C6" s="25" t="s">
        <v>63</v>
      </c>
      <c r="D6" s="25" t="s">
        <v>72</v>
      </c>
      <c r="E6" s="26">
        <v>12000000</v>
      </c>
      <c r="F6" s="27">
        <v>16000000</v>
      </c>
      <c r="G6" s="28">
        <v>8800000</v>
      </c>
      <c r="H6" s="28">
        <v>6400000</v>
      </c>
      <c r="I6" s="28">
        <v>4800000</v>
      </c>
      <c r="J6" s="23"/>
    </row>
    <row r="7" spans="1:10" ht="42" x14ac:dyDescent="0.3">
      <c r="A7" s="77"/>
      <c r="B7" s="77"/>
      <c r="C7" s="25" t="s">
        <v>72</v>
      </c>
      <c r="D7" s="25" t="s">
        <v>64</v>
      </c>
      <c r="E7" s="26">
        <v>10990000</v>
      </c>
      <c r="F7" s="27">
        <v>14000000</v>
      </c>
      <c r="G7" s="28">
        <v>7700000</v>
      </c>
      <c r="H7" s="28">
        <v>5600000</v>
      </c>
      <c r="I7" s="28">
        <v>4200000</v>
      </c>
      <c r="J7" s="23"/>
    </row>
    <row r="8" spans="1:10" ht="42" x14ac:dyDescent="0.3">
      <c r="A8" s="77"/>
      <c r="B8" s="77"/>
      <c r="C8" s="25" t="s">
        <v>64</v>
      </c>
      <c r="D8" s="25" t="s">
        <v>65</v>
      </c>
      <c r="E8" s="26">
        <v>10990000</v>
      </c>
      <c r="F8" s="27">
        <v>18000000</v>
      </c>
      <c r="G8" s="28">
        <v>9900000</v>
      </c>
      <c r="H8" s="28">
        <v>7200000</v>
      </c>
      <c r="I8" s="28">
        <v>5400000</v>
      </c>
      <c r="J8" s="23"/>
    </row>
    <row r="9" spans="1:10" ht="42" x14ac:dyDescent="0.3">
      <c r="A9" s="77"/>
      <c r="B9" s="77"/>
      <c r="C9" s="25" t="s">
        <v>65</v>
      </c>
      <c r="D9" s="25" t="s">
        <v>66</v>
      </c>
      <c r="E9" s="26">
        <v>10990000</v>
      </c>
      <c r="F9" s="27">
        <v>20000000</v>
      </c>
      <c r="G9" s="28">
        <v>11000000</v>
      </c>
      <c r="H9" s="28">
        <v>8000000</v>
      </c>
      <c r="I9" s="28">
        <v>6000000</v>
      </c>
      <c r="J9" s="23"/>
    </row>
    <row r="10" spans="1:10" ht="21" x14ac:dyDescent="0.3">
      <c r="A10" s="77"/>
      <c r="B10" s="77"/>
      <c r="C10" s="25" t="s">
        <v>66</v>
      </c>
      <c r="D10" s="25" t="s">
        <v>67</v>
      </c>
      <c r="E10" s="26">
        <v>23550000</v>
      </c>
      <c r="F10" s="27">
        <v>23900000</v>
      </c>
      <c r="G10" s="28">
        <v>13150000</v>
      </c>
      <c r="H10" s="28">
        <v>9560000</v>
      </c>
      <c r="I10" s="28">
        <v>7170000</v>
      </c>
      <c r="J10" s="23"/>
    </row>
    <row r="11" spans="1:10" ht="21" x14ac:dyDescent="0.3">
      <c r="A11" s="77"/>
      <c r="B11" s="77"/>
      <c r="C11" s="25" t="s">
        <v>67</v>
      </c>
      <c r="D11" s="25" t="s">
        <v>68</v>
      </c>
      <c r="E11" s="26">
        <v>18000000</v>
      </c>
      <c r="F11" s="27">
        <v>20000000</v>
      </c>
      <c r="G11" s="28">
        <v>11000000</v>
      </c>
      <c r="H11" s="28">
        <v>8000000</v>
      </c>
      <c r="I11" s="28">
        <v>6000000</v>
      </c>
      <c r="J11" s="23"/>
    </row>
    <row r="12" spans="1:10" ht="21" x14ac:dyDescent="0.3">
      <c r="A12" s="77"/>
      <c r="B12" s="77"/>
      <c r="C12" s="25" t="s">
        <v>68</v>
      </c>
      <c r="D12" s="25" t="s">
        <v>69</v>
      </c>
      <c r="E12" s="26">
        <v>9500000</v>
      </c>
      <c r="F12" s="27">
        <v>18000000</v>
      </c>
      <c r="G12" s="28">
        <v>9900000</v>
      </c>
      <c r="H12" s="28">
        <v>7200000</v>
      </c>
      <c r="I12" s="28">
        <v>5400000</v>
      </c>
      <c r="J12" s="23"/>
    </row>
    <row r="13" spans="1:10" ht="42" x14ac:dyDescent="0.3">
      <c r="A13" s="77"/>
      <c r="B13" s="77"/>
      <c r="C13" s="25" t="s">
        <v>69</v>
      </c>
      <c r="D13" s="25" t="s">
        <v>14</v>
      </c>
      <c r="E13" s="26">
        <v>4800000</v>
      </c>
      <c r="F13" s="27">
        <v>16000000</v>
      </c>
      <c r="G13" s="28">
        <v>8800000</v>
      </c>
      <c r="H13" s="28">
        <v>6400000</v>
      </c>
      <c r="I13" s="28">
        <v>4800000</v>
      </c>
      <c r="J13" s="23"/>
    </row>
    <row r="14" spans="1:10" ht="63" x14ac:dyDescent="0.3">
      <c r="A14" s="77">
        <v>2</v>
      </c>
      <c r="B14" s="77" t="s">
        <v>75</v>
      </c>
      <c r="C14" s="25" t="s">
        <v>21</v>
      </c>
      <c r="D14" s="25" t="s">
        <v>42</v>
      </c>
      <c r="E14" s="26">
        <v>13340000</v>
      </c>
      <c r="F14" s="27">
        <v>13340000</v>
      </c>
      <c r="G14" s="28">
        <v>7340000</v>
      </c>
      <c r="H14" s="28">
        <v>5340000</v>
      </c>
      <c r="I14" s="28">
        <v>4000000</v>
      </c>
      <c r="J14" s="23"/>
    </row>
    <row r="15" spans="1:10" ht="63" x14ac:dyDescent="0.3">
      <c r="A15" s="77"/>
      <c r="B15" s="77"/>
      <c r="C15" s="25" t="s">
        <v>42</v>
      </c>
      <c r="D15" s="25" t="s">
        <v>43</v>
      </c>
      <c r="E15" s="26">
        <v>7760000</v>
      </c>
      <c r="F15" s="27">
        <v>7760000</v>
      </c>
      <c r="G15" s="28">
        <v>4270000</v>
      </c>
      <c r="H15" s="28">
        <v>3100000</v>
      </c>
      <c r="I15" s="28">
        <v>2330000</v>
      </c>
      <c r="J15" s="23"/>
    </row>
    <row r="16" spans="1:10" ht="63" x14ac:dyDescent="0.3">
      <c r="A16" s="77"/>
      <c r="B16" s="77"/>
      <c r="C16" s="25" t="s">
        <v>43</v>
      </c>
      <c r="D16" s="25" t="s">
        <v>22</v>
      </c>
      <c r="E16" s="26">
        <v>4950000</v>
      </c>
      <c r="F16" s="27">
        <v>4950000</v>
      </c>
      <c r="G16" s="28">
        <v>2720000</v>
      </c>
      <c r="H16" s="28">
        <v>1980000</v>
      </c>
      <c r="I16" s="28">
        <v>1490000</v>
      </c>
      <c r="J16" s="23"/>
    </row>
    <row r="17" spans="1:10" ht="42" x14ac:dyDescent="0.3">
      <c r="A17" s="77"/>
      <c r="B17" s="77"/>
      <c r="C17" s="25" t="s">
        <v>22</v>
      </c>
      <c r="D17" s="25" t="s">
        <v>70</v>
      </c>
      <c r="E17" s="26">
        <v>4000000</v>
      </c>
      <c r="F17" s="27">
        <v>4500000</v>
      </c>
      <c r="G17" s="28">
        <v>2480000</v>
      </c>
      <c r="H17" s="28">
        <v>1800000</v>
      </c>
      <c r="I17" s="28">
        <v>1350000</v>
      </c>
      <c r="J17" s="23"/>
    </row>
    <row r="18" spans="1:10" ht="42" x14ac:dyDescent="0.3">
      <c r="A18" s="77"/>
      <c r="B18" s="77"/>
      <c r="C18" s="25" t="s">
        <v>70</v>
      </c>
      <c r="D18" s="25" t="s">
        <v>77</v>
      </c>
      <c r="E18" s="26">
        <v>4000000</v>
      </c>
      <c r="F18" s="27">
        <v>4300000</v>
      </c>
      <c r="G18" s="28">
        <v>2370000</v>
      </c>
      <c r="H18" s="28">
        <v>1720000</v>
      </c>
      <c r="I18" s="28">
        <v>1290000</v>
      </c>
      <c r="J18" s="23"/>
    </row>
    <row r="19" spans="1:10" ht="42" x14ac:dyDescent="0.3">
      <c r="A19" s="24">
        <v>3</v>
      </c>
      <c r="B19" s="25" t="s">
        <v>76</v>
      </c>
      <c r="C19" s="25" t="s">
        <v>78</v>
      </c>
      <c r="D19" s="25" t="s">
        <v>79</v>
      </c>
      <c r="E19" s="26">
        <v>3000000</v>
      </c>
      <c r="F19" s="27">
        <v>4000000</v>
      </c>
      <c r="G19" s="28">
        <v>2200000</v>
      </c>
      <c r="H19" s="28">
        <v>1600000</v>
      </c>
      <c r="I19" s="28">
        <v>1200000</v>
      </c>
      <c r="J19" s="23"/>
    </row>
    <row r="20" spans="1:10" ht="42" customHeight="1" x14ac:dyDescent="0.3">
      <c r="A20" s="77">
        <v>4</v>
      </c>
      <c r="B20" s="79" t="s">
        <v>32</v>
      </c>
      <c r="C20" s="76" t="s">
        <v>62</v>
      </c>
      <c r="D20" s="76" t="s">
        <v>80</v>
      </c>
      <c r="E20" s="26">
        <v>7500000</v>
      </c>
      <c r="F20" s="82">
        <v>10200000</v>
      </c>
      <c r="G20" s="80">
        <v>5610000</v>
      </c>
      <c r="H20" s="80">
        <v>4080000</v>
      </c>
      <c r="I20" s="80">
        <v>3060000</v>
      </c>
      <c r="J20" s="30"/>
    </row>
    <row r="21" spans="1:10" ht="21" x14ac:dyDescent="0.3">
      <c r="A21" s="77"/>
      <c r="B21" s="79"/>
      <c r="C21" s="76"/>
      <c r="D21" s="76"/>
      <c r="E21" s="26">
        <v>6000000</v>
      </c>
      <c r="F21" s="82"/>
      <c r="G21" s="80"/>
      <c r="H21" s="80"/>
      <c r="I21" s="80"/>
      <c r="J21" s="30"/>
    </row>
    <row r="22" spans="1:10" ht="37.200000000000003" customHeight="1" x14ac:dyDescent="0.3">
      <c r="A22" s="77"/>
      <c r="B22" s="79"/>
      <c r="C22" s="25" t="s">
        <v>80</v>
      </c>
      <c r="D22" s="25" t="s">
        <v>23</v>
      </c>
      <c r="E22" s="26">
        <v>1200000</v>
      </c>
      <c r="F22" s="29">
        <v>1800000</v>
      </c>
      <c r="G22" s="28">
        <v>990000</v>
      </c>
      <c r="H22" s="28">
        <v>720000</v>
      </c>
      <c r="I22" s="28">
        <v>540000</v>
      </c>
      <c r="J22" s="30"/>
    </row>
    <row r="23" spans="1:10" ht="37.200000000000003" customHeight="1" x14ac:dyDescent="0.3">
      <c r="A23" s="77"/>
      <c r="B23" s="79"/>
      <c r="C23" s="25" t="s">
        <v>23</v>
      </c>
      <c r="D23" s="25" t="s">
        <v>81</v>
      </c>
      <c r="E23" s="26">
        <v>900000</v>
      </c>
      <c r="F23" s="29">
        <v>1600000</v>
      </c>
      <c r="G23" s="28">
        <v>880000</v>
      </c>
      <c r="H23" s="28">
        <v>640000</v>
      </c>
      <c r="I23" s="28">
        <v>480000</v>
      </c>
      <c r="J23" s="30"/>
    </row>
    <row r="24" spans="1:10" ht="37.200000000000003" customHeight="1" x14ac:dyDescent="0.3">
      <c r="A24" s="77"/>
      <c r="B24" s="79"/>
      <c r="C24" s="25" t="s">
        <v>81</v>
      </c>
      <c r="D24" s="25" t="s">
        <v>82</v>
      </c>
      <c r="E24" s="26">
        <v>850000</v>
      </c>
      <c r="F24" s="29">
        <v>1300000</v>
      </c>
      <c r="G24" s="28">
        <v>720000</v>
      </c>
      <c r="H24" s="28">
        <v>520000</v>
      </c>
      <c r="I24" s="28">
        <v>390000</v>
      </c>
      <c r="J24" s="30"/>
    </row>
    <row r="25" spans="1:10" ht="63" x14ac:dyDescent="0.3">
      <c r="A25" s="77">
        <v>5</v>
      </c>
      <c r="B25" s="79" t="s">
        <v>33</v>
      </c>
      <c r="C25" s="25" t="s">
        <v>15</v>
      </c>
      <c r="D25" s="25" t="s">
        <v>16</v>
      </c>
      <c r="E25" s="26">
        <v>1200000</v>
      </c>
      <c r="F25" s="29">
        <v>1800000</v>
      </c>
      <c r="G25" s="28">
        <v>990000</v>
      </c>
      <c r="H25" s="28">
        <v>720000</v>
      </c>
      <c r="I25" s="28">
        <v>540000</v>
      </c>
      <c r="J25" s="30"/>
    </row>
    <row r="26" spans="1:10" ht="21" x14ac:dyDescent="0.3">
      <c r="A26" s="77"/>
      <c r="B26" s="79"/>
      <c r="C26" s="25" t="s">
        <v>15</v>
      </c>
      <c r="D26" s="25" t="s">
        <v>17</v>
      </c>
      <c r="E26" s="26">
        <v>2400000</v>
      </c>
      <c r="F26" s="29">
        <v>3000000</v>
      </c>
      <c r="G26" s="28">
        <v>1650000</v>
      </c>
      <c r="H26" s="28">
        <v>1200000</v>
      </c>
      <c r="I26" s="28">
        <v>900000</v>
      </c>
      <c r="J26" s="30"/>
    </row>
    <row r="27" spans="1:10" ht="21" x14ac:dyDescent="0.3">
      <c r="A27" s="77"/>
      <c r="B27" s="79"/>
      <c r="C27" s="25" t="s">
        <v>18</v>
      </c>
      <c r="D27" s="25" t="s">
        <v>17</v>
      </c>
      <c r="E27" s="26">
        <v>800000</v>
      </c>
      <c r="F27" s="29">
        <v>1200000</v>
      </c>
      <c r="G27" s="28">
        <v>660000</v>
      </c>
      <c r="H27" s="28">
        <v>480000</v>
      </c>
      <c r="I27" s="28"/>
      <c r="J27" s="30"/>
    </row>
    <row r="28" spans="1:10" ht="21" x14ac:dyDescent="0.3">
      <c r="A28" s="77"/>
      <c r="B28" s="79"/>
      <c r="C28" s="79" t="s">
        <v>34</v>
      </c>
      <c r="D28" s="79"/>
      <c r="E28" s="26">
        <v>3000000</v>
      </c>
      <c r="F28" s="29">
        <v>3200000</v>
      </c>
      <c r="G28" s="28">
        <v>1760000</v>
      </c>
      <c r="H28" s="28">
        <v>1280000</v>
      </c>
      <c r="I28" s="28">
        <v>960000</v>
      </c>
      <c r="J28" s="30"/>
    </row>
    <row r="29" spans="1:10" ht="42" x14ac:dyDescent="0.3">
      <c r="A29" s="77">
        <v>6</v>
      </c>
      <c r="B29" s="79" t="s">
        <v>35</v>
      </c>
      <c r="C29" s="25" t="s">
        <v>36</v>
      </c>
      <c r="D29" s="25" t="s">
        <v>12</v>
      </c>
      <c r="E29" s="26">
        <v>1800000</v>
      </c>
      <c r="F29" s="29">
        <v>2700000</v>
      </c>
      <c r="G29" s="28">
        <v>1490000</v>
      </c>
      <c r="H29" s="28">
        <v>1080000</v>
      </c>
      <c r="I29" s="28">
        <v>810000</v>
      </c>
      <c r="J29" s="30"/>
    </row>
    <row r="30" spans="1:10" ht="21" x14ac:dyDescent="0.3">
      <c r="A30" s="77"/>
      <c r="B30" s="79"/>
      <c r="C30" s="25" t="s">
        <v>12</v>
      </c>
      <c r="D30" s="25" t="s">
        <v>19</v>
      </c>
      <c r="E30" s="26">
        <v>1500000</v>
      </c>
      <c r="F30" s="29">
        <v>2300000</v>
      </c>
      <c r="G30" s="28">
        <v>1270000</v>
      </c>
      <c r="H30" s="28">
        <v>920000</v>
      </c>
      <c r="I30" s="28">
        <v>690000</v>
      </c>
      <c r="J30" s="30"/>
    </row>
    <row r="31" spans="1:10" ht="21" x14ac:dyDescent="0.3">
      <c r="A31" s="77"/>
      <c r="B31" s="79"/>
      <c r="C31" s="25" t="s">
        <v>19</v>
      </c>
      <c r="D31" s="25" t="s">
        <v>83</v>
      </c>
      <c r="E31" s="26">
        <v>1500000</v>
      </c>
      <c r="F31" s="29">
        <v>2000000</v>
      </c>
      <c r="G31" s="28">
        <v>1100000</v>
      </c>
      <c r="H31" s="28">
        <v>800000</v>
      </c>
      <c r="I31" s="28">
        <v>600000</v>
      </c>
      <c r="J31" s="30"/>
    </row>
    <row r="32" spans="1:10" ht="21" x14ac:dyDescent="0.3">
      <c r="A32" s="77"/>
      <c r="B32" s="79"/>
      <c r="C32" s="79" t="s">
        <v>37</v>
      </c>
      <c r="D32" s="79"/>
      <c r="E32" s="26">
        <v>3500000</v>
      </c>
      <c r="F32" s="29">
        <v>3500000</v>
      </c>
      <c r="G32" s="28">
        <v>1930000</v>
      </c>
      <c r="H32" s="28">
        <v>1400000</v>
      </c>
      <c r="I32" s="28">
        <v>1050000</v>
      </c>
      <c r="J32" s="30"/>
    </row>
    <row r="33" spans="1:10" ht="21" x14ac:dyDescent="0.3">
      <c r="A33" s="24">
        <v>7</v>
      </c>
      <c r="B33" s="25" t="s">
        <v>38</v>
      </c>
      <c r="C33" s="76" t="s">
        <v>13</v>
      </c>
      <c r="D33" s="76"/>
      <c r="E33" s="26">
        <v>7000000</v>
      </c>
      <c r="F33" s="29">
        <v>10500000</v>
      </c>
      <c r="G33" s="28">
        <v>5780000</v>
      </c>
      <c r="H33" s="28">
        <v>4200000</v>
      </c>
      <c r="I33" s="28">
        <v>3150000</v>
      </c>
      <c r="J33" s="30"/>
    </row>
    <row r="34" spans="1:10" ht="58.2" customHeight="1" x14ac:dyDescent="0.3">
      <c r="A34" s="24">
        <v>8</v>
      </c>
      <c r="B34" s="76" t="s">
        <v>39</v>
      </c>
      <c r="C34" s="76"/>
      <c r="D34" s="76"/>
      <c r="E34" s="26">
        <v>400000</v>
      </c>
      <c r="F34" s="29">
        <v>600000</v>
      </c>
      <c r="G34" s="28"/>
      <c r="H34" s="28"/>
      <c r="I34" s="28"/>
      <c r="J34" s="30"/>
    </row>
    <row r="35" spans="1:10" ht="42" x14ac:dyDescent="0.3">
      <c r="A35" s="24">
        <v>9</v>
      </c>
      <c r="B35" s="25" t="s">
        <v>40</v>
      </c>
      <c r="C35" s="25" t="s">
        <v>41</v>
      </c>
      <c r="D35" s="25" t="s">
        <v>20</v>
      </c>
      <c r="E35" s="26">
        <v>800000</v>
      </c>
      <c r="F35" s="29">
        <v>1000000</v>
      </c>
      <c r="G35" s="28">
        <v>550000</v>
      </c>
      <c r="H35" s="28">
        <v>400000</v>
      </c>
      <c r="I35" s="28"/>
      <c r="J35" s="30"/>
    </row>
    <row r="36" spans="1:10" ht="21" x14ac:dyDescent="0.3">
      <c r="A36" s="77">
        <v>10</v>
      </c>
      <c r="B36" s="77" t="s">
        <v>92</v>
      </c>
      <c r="C36" s="25" t="s">
        <v>24</v>
      </c>
      <c r="D36" s="25" t="s">
        <v>87</v>
      </c>
      <c r="E36" s="26">
        <v>1500000</v>
      </c>
      <c r="F36" s="29">
        <v>2000000</v>
      </c>
      <c r="G36" s="28">
        <v>1100000</v>
      </c>
      <c r="H36" s="28">
        <v>800000</v>
      </c>
      <c r="I36" s="28">
        <v>600000</v>
      </c>
      <c r="J36" s="30"/>
    </row>
    <row r="37" spans="1:10" ht="63" x14ac:dyDescent="0.3">
      <c r="A37" s="77"/>
      <c r="B37" s="77"/>
      <c r="C37" s="25" t="s">
        <v>25</v>
      </c>
      <c r="D37" s="25" t="s">
        <v>88</v>
      </c>
      <c r="E37" s="26">
        <v>1300000</v>
      </c>
      <c r="F37" s="29">
        <v>1700000</v>
      </c>
      <c r="G37" s="28">
        <v>940000</v>
      </c>
      <c r="H37" s="28">
        <v>680000</v>
      </c>
      <c r="I37" s="28">
        <v>510000</v>
      </c>
      <c r="J37" s="30"/>
    </row>
    <row r="38" spans="1:10" ht="21" x14ac:dyDescent="0.3">
      <c r="A38" s="77"/>
      <c r="B38" s="77"/>
      <c r="C38" s="25" t="s">
        <v>88</v>
      </c>
      <c r="D38" s="25" t="s">
        <v>89</v>
      </c>
      <c r="E38" s="26"/>
      <c r="F38" s="29">
        <v>1400000</v>
      </c>
      <c r="G38" s="28">
        <v>770000</v>
      </c>
      <c r="H38" s="28">
        <v>560000</v>
      </c>
      <c r="I38" s="28">
        <v>420000</v>
      </c>
      <c r="J38" s="30"/>
    </row>
    <row r="39" spans="1:10" ht="50.4" customHeight="1" x14ac:dyDescent="0.3">
      <c r="A39" s="77"/>
      <c r="B39" s="77"/>
      <c r="C39" s="25" t="s">
        <v>89</v>
      </c>
      <c r="D39" s="25" t="s">
        <v>86</v>
      </c>
      <c r="E39" s="26"/>
      <c r="F39" s="29">
        <v>1100000</v>
      </c>
      <c r="G39" s="28">
        <v>610000</v>
      </c>
      <c r="H39" s="28">
        <v>440000</v>
      </c>
      <c r="I39" s="28"/>
      <c r="J39" s="30"/>
    </row>
    <row r="40" spans="1:10" ht="21" x14ac:dyDescent="0.3">
      <c r="A40" s="77">
        <v>11</v>
      </c>
      <c r="B40" s="77" t="s">
        <v>84</v>
      </c>
      <c r="C40" s="25" t="s">
        <v>21</v>
      </c>
      <c r="D40" s="25" t="s">
        <v>85</v>
      </c>
      <c r="E40" s="26">
        <v>1870000</v>
      </c>
      <c r="F40" s="29">
        <v>2700000</v>
      </c>
      <c r="G40" s="28">
        <v>1490000</v>
      </c>
      <c r="H40" s="28">
        <v>1080000</v>
      </c>
      <c r="I40" s="28">
        <v>810000</v>
      </c>
      <c r="J40" s="30"/>
    </row>
    <row r="41" spans="1:10" ht="21" x14ac:dyDescent="0.3">
      <c r="A41" s="77"/>
      <c r="B41" s="77"/>
      <c r="C41" s="25" t="s">
        <v>85</v>
      </c>
      <c r="D41" s="25" t="s">
        <v>86</v>
      </c>
      <c r="E41" s="26"/>
      <c r="F41" s="29">
        <v>2000000</v>
      </c>
      <c r="G41" s="28">
        <v>1100000</v>
      </c>
      <c r="H41" s="28">
        <v>800000</v>
      </c>
      <c r="I41" s="28">
        <v>600000</v>
      </c>
      <c r="J41" s="30"/>
    </row>
    <row r="42" spans="1:10" ht="42" x14ac:dyDescent="0.3">
      <c r="A42" s="77">
        <v>12</v>
      </c>
      <c r="B42" s="77" t="s">
        <v>44</v>
      </c>
      <c r="C42" s="25" t="s">
        <v>45</v>
      </c>
      <c r="D42" s="25" t="s">
        <v>46</v>
      </c>
      <c r="E42" s="26">
        <v>1500000</v>
      </c>
      <c r="F42" s="29">
        <v>1500000</v>
      </c>
      <c r="G42" s="28">
        <v>830000</v>
      </c>
      <c r="H42" s="28">
        <v>600000</v>
      </c>
      <c r="I42" s="28">
        <v>450000</v>
      </c>
      <c r="J42" s="30"/>
    </row>
    <row r="43" spans="1:10" ht="42" x14ac:dyDescent="0.3">
      <c r="A43" s="77"/>
      <c r="B43" s="77"/>
      <c r="C43" s="25" t="s">
        <v>26</v>
      </c>
      <c r="D43" s="25" t="s">
        <v>27</v>
      </c>
      <c r="E43" s="26">
        <v>1500000</v>
      </c>
      <c r="F43" s="29">
        <v>1500000</v>
      </c>
      <c r="G43" s="28">
        <v>830000</v>
      </c>
      <c r="H43" s="28">
        <v>600000</v>
      </c>
      <c r="I43" s="28">
        <v>450000</v>
      </c>
      <c r="J43" s="30"/>
    </row>
    <row r="44" spans="1:10" ht="21" x14ac:dyDescent="0.3">
      <c r="A44" s="24">
        <v>13</v>
      </c>
      <c r="B44" s="76" t="s">
        <v>47</v>
      </c>
      <c r="C44" s="76"/>
      <c r="D44" s="76"/>
      <c r="E44" s="26">
        <v>540000</v>
      </c>
      <c r="F44" s="29">
        <v>1400000</v>
      </c>
      <c r="G44" s="28">
        <v>770000</v>
      </c>
      <c r="H44" s="28">
        <v>560000</v>
      </c>
      <c r="I44" s="28">
        <v>420000</v>
      </c>
      <c r="J44" s="30"/>
    </row>
    <row r="45" spans="1:10" ht="21" x14ac:dyDescent="0.3">
      <c r="A45" s="24">
        <v>14</v>
      </c>
      <c r="B45" s="76" t="s">
        <v>48</v>
      </c>
      <c r="C45" s="76"/>
      <c r="D45" s="76"/>
      <c r="E45" s="26">
        <v>480000</v>
      </c>
      <c r="F45" s="29">
        <v>800000</v>
      </c>
      <c r="G45" s="28">
        <v>440000</v>
      </c>
      <c r="H45" s="28"/>
      <c r="I45" s="28"/>
      <c r="J45" s="30"/>
    </row>
    <row r="46" spans="1:10" ht="30" customHeight="1" x14ac:dyDescent="0.3">
      <c r="A46" s="24">
        <v>15</v>
      </c>
      <c r="B46" s="76" t="s">
        <v>49</v>
      </c>
      <c r="C46" s="76"/>
      <c r="D46" s="76"/>
      <c r="E46" s="26">
        <v>540000</v>
      </c>
      <c r="F46" s="29">
        <v>1400000</v>
      </c>
      <c r="G46" s="28">
        <v>770000</v>
      </c>
      <c r="H46" s="28">
        <v>560000</v>
      </c>
      <c r="I46" s="28">
        <v>420000</v>
      </c>
      <c r="J46" s="30"/>
    </row>
    <row r="47" spans="1:10" ht="21" x14ac:dyDescent="0.3">
      <c r="A47" s="24">
        <v>16</v>
      </c>
      <c r="B47" s="76" t="s">
        <v>50</v>
      </c>
      <c r="C47" s="76"/>
      <c r="D47" s="76"/>
      <c r="E47" s="26">
        <v>420000</v>
      </c>
      <c r="F47" s="29">
        <v>635000</v>
      </c>
      <c r="G47" s="28"/>
      <c r="H47" s="28"/>
      <c r="I47" s="28"/>
      <c r="J47" s="30"/>
    </row>
    <row r="48" spans="1:10" ht="21" x14ac:dyDescent="0.3">
      <c r="A48" s="24">
        <v>17</v>
      </c>
      <c r="B48" s="76" t="s">
        <v>51</v>
      </c>
      <c r="C48" s="76"/>
      <c r="D48" s="76"/>
      <c r="E48" s="26">
        <v>360000</v>
      </c>
      <c r="F48" s="29">
        <v>550000</v>
      </c>
      <c r="G48" s="28"/>
      <c r="H48" s="28"/>
      <c r="I48" s="28"/>
      <c r="J48" s="30"/>
    </row>
    <row r="49" spans="1:10" ht="21" x14ac:dyDescent="0.3">
      <c r="A49" s="24">
        <v>18</v>
      </c>
      <c r="B49" s="76" t="s">
        <v>52</v>
      </c>
      <c r="C49" s="76"/>
      <c r="D49" s="76"/>
      <c r="E49" s="26">
        <v>260000</v>
      </c>
      <c r="F49" s="29">
        <v>390000</v>
      </c>
      <c r="G49" s="28"/>
      <c r="H49" s="28"/>
      <c r="I49" s="28"/>
      <c r="J49" s="30"/>
    </row>
    <row r="50" spans="1:10" ht="21" x14ac:dyDescent="0.3">
      <c r="A50" s="24">
        <v>19</v>
      </c>
      <c r="B50" s="76" t="s">
        <v>53</v>
      </c>
      <c r="C50" s="76"/>
      <c r="D50" s="76"/>
      <c r="E50" s="26">
        <v>360000</v>
      </c>
      <c r="F50" s="29">
        <v>550000</v>
      </c>
      <c r="G50" s="28"/>
      <c r="H50" s="28"/>
      <c r="I50" s="28"/>
      <c r="J50" s="30"/>
    </row>
    <row r="51" spans="1:10" ht="21" x14ac:dyDescent="0.3">
      <c r="A51" s="24">
        <v>20</v>
      </c>
      <c r="B51" s="76" t="s">
        <v>54</v>
      </c>
      <c r="C51" s="76"/>
      <c r="D51" s="76"/>
      <c r="E51" s="26">
        <v>360000</v>
      </c>
      <c r="F51" s="29">
        <v>550000</v>
      </c>
      <c r="G51" s="28"/>
      <c r="H51" s="28"/>
      <c r="I51" s="28"/>
      <c r="J51" s="30"/>
    </row>
    <row r="52" spans="1:10" ht="61.2" customHeight="1" x14ac:dyDescent="0.3">
      <c r="A52" s="24">
        <v>21</v>
      </c>
      <c r="B52" s="25" t="s">
        <v>55</v>
      </c>
      <c r="C52" s="25" t="s">
        <v>56</v>
      </c>
      <c r="D52" s="25" t="s">
        <v>28</v>
      </c>
      <c r="E52" s="26">
        <v>720000</v>
      </c>
      <c r="F52" s="29">
        <v>1100000</v>
      </c>
      <c r="G52" s="28">
        <v>610000</v>
      </c>
      <c r="H52" s="28">
        <v>440000</v>
      </c>
      <c r="I52" s="28"/>
      <c r="J52" s="30"/>
    </row>
    <row r="53" spans="1:10" ht="21" x14ac:dyDescent="0.3">
      <c r="A53" s="31">
        <v>22</v>
      </c>
      <c r="B53" s="76" t="s">
        <v>57</v>
      </c>
      <c r="C53" s="76"/>
      <c r="D53" s="76"/>
      <c r="E53" s="26">
        <v>300000</v>
      </c>
      <c r="F53" s="29">
        <v>500000</v>
      </c>
      <c r="G53" s="28"/>
      <c r="H53" s="28"/>
      <c r="I53" s="28"/>
      <c r="J53" s="30"/>
    </row>
    <row r="54" spans="1:10" ht="21" x14ac:dyDescent="0.3">
      <c r="A54" s="31">
        <v>23</v>
      </c>
      <c r="B54" s="76" t="s">
        <v>58</v>
      </c>
      <c r="C54" s="76"/>
      <c r="D54" s="76"/>
      <c r="E54" s="26">
        <v>540000</v>
      </c>
      <c r="F54" s="29">
        <v>1000000</v>
      </c>
      <c r="G54" s="28">
        <v>550000</v>
      </c>
      <c r="H54" s="28">
        <v>400000</v>
      </c>
      <c r="I54" s="28"/>
      <c r="J54" s="30"/>
    </row>
    <row r="55" spans="1:10" ht="21" x14ac:dyDescent="0.3">
      <c r="A55" s="31">
        <v>24</v>
      </c>
      <c r="B55" s="76" t="s">
        <v>59</v>
      </c>
      <c r="C55" s="76"/>
      <c r="D55" s="76"/>
      <c r="E55" s="26">
        <v>300000</v>
      </c>
      <c r="F55" s="29">
        <v>500000</v>
      </c>
      <c r="G55" s="28"/>
      <c r="H55" s="28"/>
      <c r="I55" s="28"/>
      <c r="J55" s="30"/>
    </row>
    <row r="56" spans="1:10" ht="21" x14ac:dyDescent="0.3">
      <c r="A56" s="31">
        <v>25</v>
      </c>
      <c r="B56" s="76" t="s">
        <v>60</v>
      </c>
      <c r="C56" s="76"/>
      <c r="D56" s="76"/>
      <c r="E56" s="26">
        <v>360000</v>
      </c>
      <c r="F56" s="29">
        <v>550000</v>
      </c>
      <c r="G56" s="28"/>
      <c r="H56" s="28"/>
      <c r="I56" s="28"/>
      <c r="J56" s="30"/>
    </row>
    <row r="57" spans="1:10" x14ac:dyDescent="0.3">
      <c r="A57" s="33" t="s">
        <v>93</v>
      </c>
      <c r="B57" s="34"/>
      <c r="C57" s="34"/>
      <c r="D57" s="34"/>
      <c r="E57" s="34"/>
    </row>
    <row r="58" spans="1:10" x14ac:dyDescent="0.3">
      <c r="A58" s="35" t="s">
        <v>94</v>
      </c>
      <c r="B58" s="34"/>
      <c r="C58" s="34"/>
      <c r="D58" s="34"/>
      <c r="E58" s="34"/>
    </row>
    <row r="59" spans="1:10" x14ac:dyDescent="0.3">
      <c r="A59" s="35" t="s">
        <v>95</v>
      </c>
      <c r="B59" s="34"/>
      <c r="C59" s="34"/>
      <c r="D59" s="34"/>
      <c r="E59" s="34"/>
    </row>
    <row r="60" spans="1:10" x14ac:dyDescent="0.3">
      <c r="A60" s="33" t="s">
        <v>96</v>
      </c>
      <c r="B60" s="34"/>
      <c r="C60" s="34"/>
      <c r="D60" s="34"/>
      <c r="E60" s="34"/>
    </row>
    <row r="61" spans="1:10" x14ac:dyDescent="0.3">
      <c r="A61" s="35" t="s">
        <v>97</v>
      </c>
      <c r="B61" s="34"/>
      <c r="C61" s="34"/>
      <c r="D61" s="34"/>
      <c r="E61" s="34"/>
    </row>
    <row r="62" spans="1:10" x14ac:dyDescent="0.3">
      <c r="A62" s="35" t="s">
        <v>95</v>
      </c>
      <c r="B62" s="34"/>
      <c r="C62" s="34"/>
      <c r="D62" s="34"/>
      <c r="E62" s="34"/>
    </row>
  </sheetData>
  <mergeCells count="44">
    <mergeCell ref="A25:A28"/>
    <mergeCell ref="A29:A32"/>
    <mergeCell ref="F20:F21"/>
    <mergeCell ref="G20:G21"/>
    <mergeCell ref="H20:H21"/>
    <mergeCell ref="E3:E4"/>
    <mergeCell ref="J3:J4"/>
    <mergeCell ref="F3:I3"/>
    <mergeCell ref="I20:I21"/>
    <mergeCell ref="A14:A18"/>
    <mergeCell ref="B20:B24"/>
    <mergeCell ref="B5:B13"/>
    <mergeCell ref="B14:B18"/>
    <mergeCell ref="C20:C21"/>
    <mergeCell ref="D20:D21"/>
    <mergeCell ref="A5:A13"/>
    <mergeCell ref="A42:A43"/>
    <mergeCell ref="B34:D34"/>
    <mergeCell ref="A3:A4"/>
    <mergeCell ref="B3:B4"/>
    <mergeCell ref="C3:D3"/>
    <mergeCell ref="A20:A24"/>
    <mergeCell ref="B42:B43"/>
    <mergeCell ref="C28:D28"/>
    <mergeCell ref="B25:B28"/>
    <mergeCell ref="B29:B32"/>
    <mergeCell ref="C32:D32"/>
    <mergeCell ref="C33:D33"/>
    <mergeCell ref="B36:B39"/>
    <mergeCell ref="A36:A39"/>
    <mergeCell ref="A40:A41"/>
    <mergeCell ref="B40:B41"/>
    <mergeCell ref="B56:D56"/>
    <mergeCell ref="B44:D44"/>
    <mergeCell ref="B45:D45"/>
    <mergeCell ref="B46:D46"/>
    <mergeCell ref="B47:D47"/>
    <mergeCell ref="B51:D51"/>
    <mergeCell ref="B53:D53"/>
    <mergeCell ref="B54:D54"/>
    <mergeCell ref="B55:D55"/>
    <mergeCell ref="B50:D50"/>
    <mergeCell ref="B48:D48"/>
    <mergeCell ref="B49:D49"/>
  </mergeCells>
  <phoneticPr fontId="10" type="noConversion"/>
  <printOptions horizontalCentered="1"/>
  <pageMargins left="0.19685039370078741" right="0.19685039370078741" top="0.74803149606299213" bottom="0.74803149606299213" header="0.31496062992125984" footer="0.31496062992125984"/>
  <pageSetup paperSize="8" scale="86" fitToHeight="0" orientation="landscape" r:id="rId1"/>
  <headerFooter>
    <oddFooter>&amp;C&amp;N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NNP</vt:lpstr>
      <vt:lpstr>PNN</vt:lpstr>
      <vt:lpstr>NNP!Print_Area</vt:lpstr>
      <vt:lpstr>PNN!Print_Area</vt:lpstr>
      <vt:lpstr>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DELL-M</dc:creator>
  <cp:lastModifiedBy>DELL</cp:lastModifiedBy>
  <cp:lastPrinted>2025-11-17T07:56:58Z</cp:lastPrinted>
  <dcterms:created xsi:type="dcterms:W3CDTF">2025-10-10T06:48:06Z</dcterms:created>
  <dcterms:modified xsi:type="dcterms:W3CDTF">2025-11-18T10:40:52Z</dcterms:modified>
</cp:coreProperties>
</file>